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20\KC_Excel\Zakl\"/>
    </mc:Choice>
  </mc:AlternateContent>
  <bookViews>
    <workbookView xWindow="120" yWindow="75" windowWidth="15600" windowHeight="11760"/>
  </bookViews>
  <sheets>
    <sheet name="Sheet1" sheetId="10" r:id="rId1"/>
  </sheets>
  <definedNames>
    <definedName name="_xlnm._FilterDatabase" localSheetId="0" hidden="1">Sheet1!$A$3:$H$113</definedName>
  </definedNames>
  <calcPr calcId="152511"/>
</workbook>
</file>

<file path=xl/calcChain.xml><?xml version="1.0" encoding="utf-8"?>
<calcChain xmlns="http://schemas.openxmlformats.org/spreadsheetml/2006/main">
  <c r="G94" i="10" l="1"/>
  <c r="G93" i="10"/>
  <c r="G92" i="10"/>
  <c r="G91" i="10" l="1"/>
  <c r="H91" i="10" s="1"/>
  <c r="G108" i="10"/>
  <c r="G109" i="10"/>
  <c r="G110" i="10"/>
  <c r="G111" i="10"/>
  <c r="G112" i="10"/>
  <c r="G113" i="10"/>
  <c r="G107" i="10"/>
  <c r="G105" i="10"/>
  <c r="G106" i="10"/>
  <c r="G104" i="10"/>
  <c r="G97" i="10"/>
  <c r="G98" i="10"/>
  <c r="G99" i="10"/>
  <c r="G100" i="10"/>
  <c r="G101" i="10"/>
  <c r="G102" i="10"/>
  <c r="G96" i="10"/>
  <c r="G90" i="10"/>
  <c r="G89" i="10"/>
  <c r="G88" i="10"/>
  <c r="G86" i="10"/>
  <c r="G85" i="10"/>
  <c r="G84" i="10"/>
  <c r="G83" i="10"/>
  <c r="G82" i="10"/>
  <c r="G81" i="10"/>
  <c r="G79" i="10"/>
  <c r="G78" i="10"/>
  <c r="G77" i="10"/>
  <c r="G76" i="10"/>
  <c r="G75" i="10"/>
  <c r="G74" i="10"/>
  <c r="G73" i="10"/>
  <c r="G72" i="10"/>
  <c r="G71" i="10"/>
  <c r="G69" i="10"/>
  <c r="G68" i="10"/>
  <c r="G66" i="10"/>
  <c r="G65" i="10"/>
  <c r="G64" i="10"/>
  <c r="G63" i="10"/>
  <c r="G62" i="10"/>
  <c r="G61" i="10"/>
  <c r="G59" i="10"/>
  <c r="G58" i="10"/>
  <c r="G57" i="10"/>
  <c r="G56" i="10"/>
  <c r="G54" i="10"/>
  <c r="G53" i="10"/>
  <c r="G52" i="10"/>
  <c r="G51" i="10"/>
  <c r="G50" i="10"/>
  <c r="G48" i="10"/>
  <c r="G47" i="10"/>
  <c r="G46" i="10"/>
  <c r="G45" i="10"/>
  <c r="G44" i="10"/>
  <c r="G43" i="10"/>
  <c r="G42" i="10"/>
  <c r="G41" i="10"/>
  <c r="G40" i="10"/>
  <c r="G38" i="10"/>
  <c r="G37" i="10" s="1"/>
  <c r="G36" i="10"/>
  <c r="G35" i="10"/>
  <c r="G34" i="10"/>
  <c r="G32" i="10"/>
  <c r="G31" i="10"/>
  <c r="G30" i="10"/>
  <c r="G28" i="10"/>
  <c r="G27" i="10"/>
  <c r="G26" i="10"/>
  <c r="G24" i="10"/>
  <c r="G23" i="10"/>
  <c r="G22" i="10"/>
  <c r="G21" i="10"/>
  <c r="G20" i="10"/>
  <c r="G19" i="10"/>
  <c r="G18" i="10"/>
  <c r="G17" i="10"/>
  <c r="G16" i="10"/>
  <c r="G14" i="10"/>
  <c r="G13" i="10"/>
  <c r="G12" i="10"/>
  <c r="G11" i="10"/>
  <c r="G10" i="10"/>
  <c r="G9" i="10"/>
  <c r="G8" i="10"/>
  <c r="G7" i="10"/>
  <c r="G6" i="10"/>
  <c r="G95" i="10" l="1"/>
  <c r="G67" i="10"/>
  <c r="G60" i="10" s="1"/>
  <c r="H60" i="10" s="1"/>
  <c r="G103" i="10"/>
  <c r="H103" i="10" s="1"/>
  <c r="G33" i="10"/>
  <c r="H33" i="10" s="1"/>
  <c r="G5" i="10"/>
  <c r="G55" i="10"/>
  <c r="G49" i="10" s="1"/>
  <c r="H49" i="10" s="1"/>
  <c r="G39" i="10"/>
  <c r="H39" i="10" s="1"/>
  <c r="G70" i="10"/>
  <c r="H70" i="10" s="1"/>
  <c r="G87" i="10"/>
  <c r="G80" i="10" s="1"/>
  <c r="H80" i="10" s="1"/>
  <c r="G15" i="10"/>
  <c r="H15" i="10" s="1"/>
  <c r="G29" i="10"/>
  <c r="H29" i="10" s="1"/>
  <c r="G25" i="10"/>
  <c r="H25" i="10" s="1"/>
  <c r="H95" i="10"/>
  <c r="H5" i="10" l="1"/>
  <c r="G4" i="10" s="1"/>
  <c r="G115" i="10" s="1"/>
</calcChain>
</file>

<file path=xl/sharedStrings.xml><?xml version="1.0" encoding="utf-8"?>
<sst xmlns="http://schemas.openxmlformats.org/spreadsheetml/2006/main" count="338" uniqueCount="251">
  <si>
    <t>No</t>
  </si>
  <si>
    <t>KKS</t>
  </si>
  <si>
    <t>Описание</t>
  </si>
  <si>
    <t>Мерна
единица</t>
  </si>
  <si>
    <t>Ед.цена</t>
  </si>
  <si>
    <t>Обща цена</t>
  </si>
  <si>
    <t>бр.</t>
  </si>
  <si>
    <t>м.</t>
  </si>
  <si>
    <r>
      <t>м</t>
    </r>
    <r>
      <rPr>
        <sz val="11"/>
        <color theme="1"/>
        <rFont val="Calibri"/>
        <family val="2"/>
        <charset val="204"/>
      </rPr>
      <t>².</t>
    </r>
  </si>
  <si>
    <t>Ч/Ч</t>
  </si>
  <si>
    <t>Технически ръководител</t>
  </si>
  <si>
    <t>Монтьор</t>
  </si>
  <si>
    <t>Оксиженист</t>
  </si>
  <si>
    <t>Заварчик</t>
  </si>
  <si>
    <t>20HAC1&amp;AC001</t>
  </si>
  <si>
    <t>20HAC1&amp;AC001_Почистване на плъзгащи опори между серпентини и балки</t>
  </si>
  <si>
    <t>20HAC1&amp;AC001_Възстановяване на  носещи елементи за зидария</t>
  </si>
  <si>
    <t>20HAC1&amp;AC001_Изрязване на контролни образци и възстановяване</t>
  </si>
  <si>
    <t>20HAC1&amp;AC001_Ремонт на щитови затвори.</t>
  </si>
  <si>
    <t>20HAC1&amp;AC001_Възстановяване на обшивка.</t>
  </si>
  <si>
    <t>20HAC1&amp;AC001_Ремонт на люкове подмяна на уплътнението</t>
  </si>
  <si>
    <t>20HAC2&amp;AC001</t>
  </si>
  <si>
    <t>20HAC2&amp;AC001_EKO II /ляво и дясно/</t>
  </si>
  <si>
    <t>20HAC2&amp;AC001_Почистване на плъзгащи опори между серпентини и балки</t>
  </si>
  <si>
    <t>20HAC2&amp;AC001_Възстановяване на  носещи елементи за зидария</t>
  </si>
  <si>
    <t>20HAC2&amp;AC001_Изрязване на контролни образци и възстановяване</t>
  </si>
  <si>
    <t>20HAC2&amp;AC001_Ремонт на щитови затвори.</t>
  </si>
  <si>
    <t>20HAC2&amp;AC001_Възстановяване на обшивка.</t>
  </si>
  <si>
    <t>20HAC2&amp;AC001_Ремонт на люкове подмяна на уплътнението</t>
  </si>
  <si>
    <t>20HAD&amp;</t>
  </si>
  <si>
    <t>20HAD&amp;_Пещна камера</t>
  </si>
  <si>
    <t>20HAD&amp;_Ремонт на уплътняване  люкове и гледалки</t>
  </si>
  <si>
    <t>20HAD&amp;_Подмяна на дефектни тръби L=6 m и колена</t>
  </si>
  <si>
    <t>20HAH1&amp;</t>
  </si>
  <si>
    <t xml:space="preserve">20HAH1&amp;_ГРЧ </t>
  </si>
  <si>
    <t>20HAH1&amp;_Възстановяване на обшивка.</t>
  </si>
  <si>
    <t>20HAH1&amp;_Ремонт на люкове, подмяна на уплътнението</t>
  </si>
  <si>
    <t>20HAH2&amp;</t>
  </si>
  <si>
    <t xml:space="preserve">20HAH2&amp;_ТПП </t>
  </si>
  <si>
    <t>20HAH2&amp;_Ревизия на ОПС на ТПП</t>
  </si>
  <si>
    <t>20HAH3&amp;</t>
  </si>
  <si>
    <t>20HAH3&amp;_Почистване на плъзгащи опори между серпентини и балки</t>
  </si>
  <si>
    <t>20HAH3&amp;_Възстановяване на  носещи елементи за зидария</t>
  </si>
  <si>
    <t>20HAH3&amp;_Изрязване на контролни образци и възстановяване</t>
  </si>
  <si>
    <t>20HAH3&amp;_Ремонт на щитови затвори.</t>
  </si>
  <si>
    <t>20HAH3&amp;_Възстановяване на обшивка.</t>
  </si>
  <si>
    <t>20HAH3&amp;_Ремонт на люкове подмяна на уплътнението</t>
  </si>
  <si>
    <t>20HAH4&amp;</t>
  </si>
  <si>
    <t xml:space="preserve">20HAH4&amp;_ШПП </t>
  </si>
  <si>
    <t>20HAH4&amp;_Подмяна подвеска на опоро окачваща система</t>
  </si>
  <si>
    <t>20HAH4&amp;_Възстановяване на обшивка.</t>
  </si>
  <si>
    <t>20HAH4&amp;_Възстановяване на  носещи елементи за зидария</t>
  </si>
  <si>
    <t>20HAH5&amp;</t>
  </si>
  <si>
    <t xml:space="preserve">20HAH5&amp;_КПП2 </t>
  </si>
  <si>
    <t>20HAH5&amp;_Възстановяване на обшивка.</t>
  </si>
  <si>
    <t>20HAH5&amp;_Възстановяване на  носещи елементи за зидария</t>
  </si>
  <si>
    <t>20HAJ1&amp;</t>
  </si>
  <si>
    <t>20HAJ1&amp;_МПП1</t>
  </si>
  <si>
    <t>20HAJ1&amp;_Почистване на плъзгащи опори между серпентини и балки</t>
  </si>
  <si>
    <t>20HAJ1&amp;_Възстановяване на  носещи елементи за зидария</t>
  </si>
  <si>
    <t>20HAJ1&amp;_Изрязване на контролни образци и възстановяване</t>
  </si>
  <si>
    <t>20HAJ1&amp;_Подмяна на износени защити по колена и прави</t>
  </si>
  <si>
    <t>20HAJ1&amp;_Ремонт на щитови затвори.</t>
  </si>
  <si>
    <t>20HAJ1&amp;_Възстановяване на обшивка.</t>
  </si>
  <si>
    <t>20HAJ1&amp;_Ремонт на люкове подмяна на уплътнението</t>
  </si>
  <si>
    <t>20HAJ2&amp;</t>
  </si>
  <si>
    <t xml:space="preserve">20HAJ2&amp;_МПП2 </t>
  </si>
  <si>
    <t>20HAJ2&amp;_Ремонт на люкове подмяна на уплътнението</t>
  </si>
  <si>
    <t>20HAJ2&amp;_Подмяна подвеска на опоро окачваща система</t>
  </si>
  <si>
    <t>20HAJ2&amp;_Възстановяване на обшивка.</t>
  </si>
  <si>
    <t>20HAJ2&amp;_Възстановяване на  носещи елементи за зидария</t>
  </si>
  <si>
    <t>20.01.01.</t>
  </si>
  <si>
    <t>20.01.01.01</t>
  </si>
  <si>
    <t>20.01.01.02</t>
  </si>
  <si>
    <t>20.01.01.04</t>
  </si>
  <si>
    <t>20.01.01.05</t>
  </si>
  <si>
    <t>20.01.01.08</t>
  </si>
  <si>
    <t>20.01.03.</t>
  </si>
  <si>
    <t>20.01.03.01</t>
  </si>
  <si>
    <t>20.01.03.02</t>
  </si>
  <si>
    <t>20.01.04.</t>
  </si>
  <si>
    <t>20.01.04.03</t>
  </si>
  <si>
    <t>20.01.05.</t>
  </si>
  <si>
    <t>20.01.05.03</t>
  </si>
  <si>
    <t>20.01.05.04</t>
  </si>
  <si>
    <t>20.01.06.</t>
  </si>
  <si>
    <t>20.01.06.04</t>
  </si>
  <si>
    <t>20.01.07.</t>
  </si>
  <si>
    <t>20.01.07.01</t>
  </si>
  <si>
    <t>20.01.07.02</t>
  </si>
  <si>
    <t>20.01.07.04</t>
  </si>
  <si>
    <t>20.01.07.05</t>
  </si>
  <si>
    <t>20.01.08.</t>
  </si>
  <si>
    <t>20.01.09.</t>
  </si>
  <si>
    <t>20.01.09.07</t>
  </si>
  <si>
    <t>20.01.09.08</t>
  </si>
  <si>
    <t>20.01.10.</t>
  </si>
  <si>
    <t>20.01.10.01</t>
  </si>
  <si>
    <t>20.01.10.02</t>
  </si>
  <si>
    <t>20.01.10.04</t>
  </si>
  <si>
    <t>20.01.10.05</t>
  </si>
  <si>
    <t>20HAC1&amp;AC001_Отстраняване на пропуски след водна опресовка</t>
  </si>
  <si>
    <t>20HAC2&amp;AC001_Отстраняване на пропуски след водна опресовка</t>
  </si>
  <si>
    <t>20HAD&amp;_Отстраняване на пропуски след водна опресовка</t>
  </si>
  <si>
    <t>20HAH&amp;_Отстраняване на пропуски след водна опресовка</t>
  </si>
  <si>
    <t>20HAH2&amp;_Отстраняване на пропуски след водна опресовка</t>
  </si>
  <si>
    <t>20HAH3&amp;_Отстраняване на пропуски след водна опресовка</t>
  </si>
  <si>
    <t>20HAH5&amp;_Отстраняване на пропуски след водна опресовка</t>
  </si>
  <si>
    <t>20HAH4&amp;_Отстраняване на пропуски след водна опресовка</t>
  </si>
  <si>
    <t>20.01.06.06</t>
  </si>
  <si>
    <t>20.01.12.</t>
  </si>
  <si>
    <t>20HAC1&amp;AC001_EKO I /ляво и дясно/</t>
  </si>
  <si>
    <t>20HAH3&amp;_КПП1 /ляво и дясно/</t>
  </si>
  <si>
    <t>20HAH4&amp;_Ремонт подвеска на опоро окачваща система</t>
  </si>
  <si>
    <t>20HAH5&amp;_Ремонт на люкове подмяна на уплътнението(2 бр. кръгли и 2 бр. правоъгълни)</t>
  </si>
  <si>
    <t>20.01.01.03</t>
  </si>
  <si>
    <t>20.01.01.06</t>
  </si>
  <si>
    <t>20.01.01.07</t>
  </si>
  <si>
    <t>20.01.02.</t>
  </si>
  <si>
    <t>20.01.02.01</t>
  </si>
  <si>
    <t>20.01.02.02</t>
  </si>
  <si>
    <t>20.01.02.03</t>
  </si>
  <si>
    <t>20.01.02.04</t>
  </si>
  <si>
    <t>20.01.02.05</t>
  </si>
  <si>
    <t>20.01.02.06</t>
  </si>
  <si>
    <t>20.01.02.07</t>
  </si>
  <si>
    <t>20.01.02.08</t>
  </si>
  <si>
    <t>20.01.03.03</t>
  </si>
  <si>
    <t>20.01.04.01</t>
  </si>
  <si>
    <t>20.01.04.02</t>
  </si>
  <si>
    <t>20.01.05.01</t>
  </si>
  <si>
    <t>20.01.05.02</t>
  </si>
  <si>
    <t>20.01.06.01</t>
  </si>
  <si>
    <t>20.01.06.02</t>
  </si>
  <si>
    <t>20.01.06.03</t>
  </si>
  <si>
    <t>20.01.06.05</t>
  </si>
  <si>
    <t>20.01.06.07</t>
  </si>
  <si>
    <t>20.01.06.08</t>
  </si>
  <si>
    <t>20.01.07.03</t>
  </si>
  <si>
    <t>20.01.07.06</t>
  </si>
  <si>
    <t>20.01.08.01</t>
  </si>
  <si>
    <t>20.01.08.02</t>
  </si>
  <si>
    <t>20.01.08.03</t>
  </si>
  <si>
    <t>20.01.08.04</t>
  </si>
  <si>
    <t>20.01.08.05</t>
  </si>
  <si>
    <t>20.01.09.01</t>
  </si>
  <si>
    <t>20.01.09.02</t>
  </si>
  <si>
    <t>20.01.09.03</t>
  </si>
  <si>
    <t>20.01.09.04</t>
  </si>
  <si>
    <t>20.01.09.05</t>
  </si>
  <si>
    <t>20.01.09.06</t>
  </si>
  <si>
    <t>20.01.10.03</t>
  </si>
  <si>
    <t>20.01.10.06</t>
  </si>
  <si>
    <t>Участие в газова опресовка</t>
  </si>
  <si>
    <t>Провеждане на 72 часови следремонтни изпитания на съорижението</t>
  </si>
  <si>
    <t>Лого на фирмата</t>
  </si>
  <si>
    <t>20.01.02.09</t>
  </si>
  <si>
    <t>см2</t>
  </si>
  <si>
    <t>20.01.11.</t>
  </si>
  <si>
    <t>20.01.11.01</t>
  </si>
  <si>
    <t>20.01.11.02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</si>
  <si>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20HA$00-PC .
Среден ремонт на Енерго Блок 2 – Нагревни повърхности
Съгласно Квалификационна система с Референтен No-125-105-13.</t>
    </r>
  </si>
  <si>
    <t>20.01.05.05</t>
  </si>
  <si>
    <t>20HAH2&amp;_Подмяна на компенсатор</t>
  </si>
  <si>
    <t>20.01.08.06</t>
  </si>
  <si>
    <t>20.01.10.07</t>
  </si>
  <si>
    <t>20HAJ2&amp;_Подмяна на компенсатор МППІІ - изход дясно фронт</t>
  </si>
  <si>
    <t>20HAJ2&amp;_Подмяна на компенсатор</t>
  </si>
  <si>
    <t>20HAJ2&amp;_Подмяна на компенсатор МППІІ - вход ляво фронт</t>
  </si>
  <si>
    <t>20HAJ2&amp;_Подмяна на компенсатор МППІІ - вход ляво тил</t>
  </si>
  <si>
    <t>20HAH5&amp;_Подмяна на компенсатор</t>
  </si>
  <si>
    <t>20HAH5&amp;_Подмяна на компенсатор КПП II - вход ляво фронт</t>
  </si>
  <si>
    <t>20HAH5&amp;_Подмяна на компенсатор КПП II - вход ляво тил</t>
  </si>
  <si>
    <t>20HAH4&amp;_Подмяна на компенсатор</t>
  </si>
  <si>
    <t>20HAH4&amp;_Подмяна на компенсатор ШПП - вход дясно фронт</t>
  </si>
  <si>
    <t>20HAH4&amp;_Подмяна на компенсатор ШПП - изход дясно фронт</t>
  </si>
  <si>
    <t>20HAH4&amp;_Подмяна на компенсатор ШПП - изход ляво фронт</t>
  </si>
  <si>
    <t>20HAH4&amp;_Подмяна на компенсатор ШПП - изход ляво тил</t>
  </si>
  <si>
    <t>20HAH2&amp;_Подмяна на компенсатор ТПП изход дясно фронт</t>
  </si>
  <si>
    <t>20HAH2&amp;_Наплавка на тръби</t>
  </si>
  <si>
    <t>Реконструкция на дренажи пещна камера на котел Еп 670-140</t>
  </si>
  <si>
    <t>Монтаж на тръба ф 76,1х10</t>
  </si>
  <si>
    <t>М.</t>
  </si>
  <si>
    <t>Монтаж на тръба ф 26,9х4</t>
  </si>
  <si>
    <t>Монтаж на коляно ф 76,1х10</t>
  </si>
  <si>
    <t>Монтаж на арматура DN 65/PN235</t>
  </si>
  <si>
    <t>Монтаж на арматура DN 20/PN236</t>
  </si>
  <si>
    <t xml:space="preserve">Изработка и монтаж на опори </t>
  </si>
  <si>
    <t>20.01.12.01</t>
  </si>
  <si>
    <t>20.01.12.02</t>
  </si>
  <si>
    <t>20.01.12.03</t>
  </si>
  <si>
    <t>20.01.12.04</t>
  </si>
  <si>
    <t>20.01.12.05</t>
  </si>
  <si>
    <t>20.01.12.06</t>
  </si>
  <si>
    <t>20.01.12.07</t>
  </si>
  <si>
    <t>20HAD</t>
  </si>
  <si>
    <t>20.01.14</t>
  </si>
  <si>
    <t>20.01.15</t>
  </si>
  <si>
    <t>20.01.16</t>
  </si>
  <si>
    <t>20.01.17</t>
  </si>
  <si>
    <t>20.01.18</t>
  </si>
  <si>
    <t>20.01.19</t>
  </si>
  <si>
    <t>Монтаж на тройник ф 76,1х10</t>
  </si>
  <si>
    <t>20.01.09.09</t>
  </si>
  <si>
    <t xml:space="preserve">20HAJ1&amp;_Подмяна на серпентини </t>
  </si>
  <si>
    <t>%</t>
  </si>
  <si>
    <t>10HAJ2&amp;_Рихтовка МППІІ</t>
  </si>
  <si>
    <t>20.01.08.07</t>
  </si>
  <si>
    <t>20.01.08.07.01</t>
  </si>
  <si>
    <t>20.01.08.07.02</t>
  </si>
  <si>
    <t>20HAH5&amp;_Рихтовка</t>
  </si>
  <si>
    <t>Ремонт обдухващи апарати</t>
  </si>
  <si>
    <t>Демонтаж</t>
  </si>
  <si>
    <t>Ревизия и ремонт</t>
  </si>
  <si>
    <t>Монтаж</t>
  </si>
  <si>
    <t xml:space="preserve"> </t>
  </si>
  <si>
    <t>∑ + Допълнителни Ч/Ч</t>
  </si>
  <si>
    <t>20.01.13.</t>
  </si>
  <si>
    <t>20.01.13.01</t>
  </si>
  <si>
    <t>20.01.13.02</t>
  </si>
  <si>
    <t>20.01.13.03</t>
  </si>
  <si>
    <t>20.01.20</t>
  </si>
  <si>
    <t>20.01.01.09</t>
  </si>
  <si>
    <t>Рихтовка  (Изправяне на змиевици и възтановяване на проектното разстояние между тях)</t>
  </si>
  <si>
    <t>20.01.06.09</t>
  </si>
  <si>
    <t>20HAC2&amp;AC001_Рихтовка  (Изправяне на змиевици и възтановяване на проектното разстояние между тях)</t>
  </si>
  <si>
    <t>20HAH3&amp;_Рихтовка  (Изправяне на змиевици и възтановяване на проектното разстояние между тях)</t>
  </si>
  <si>
    <t>20HAH5&amp;_Подмяна подвески на опоро окачваща система</t>
  </si>
  <si>
    <t>20HAJ1&amp;_Отстраняване на пропуски след вакумна опресовка</t>
  </si>
  <si>
    <t>20HAC1&amp;AC001_Подмяна на износени защити по колена и прави(Ремонт на общи защити )</t>
  </si>
  <si>
    <t>10HAC1&amp;AC001_Подмяна на износени защити по колена и прави(Ремонт на общи защити )</t>
  </si>
  <si>
    <t>20.01.07.06.01</t>
  </si>
  <si>
    <t>20.01.07.06.02</t>
  </si>
  <si>
    <t>20.01.07.06.03</t>
  </si>
  <si>
    <t>20.01.07.06.04</t>
  </si>
  <si>
    <t>20.01.10.07.01</t>
  </si>
  <si>
    <t>20.01.10.07.02</t>
  </si>
  <si>
    <t>20.01.10.07.03</t>
  </si>
  <si>
    <t>20HCC</t>
  </si>
  <si>
    <t>30HAD10_Отваряне на люкове на Барабан</t>
  </si>
  <si>
    <t>30HAD10_Ревизия на сепариращи колонки(циклони)</t>
  </si>
  <si>
    <t>30HAD10_Затваряне на люкове на Барабан</t>
  </si>
  <si>
    <t>20.01.11.03</t>
  </si>
  <si>
    <t>20HAD10</t>
  </si>
  <si>
    <t>20HAD10_Ремонт на Барабан</t>
  </si>
  <si>
    <t>Опция: при добро изпълнение на договора Възложителя може да активира опция за повторение на доставките и услугите от техническата спецификация. Максималния срок на договора с включени опции е 4 години</t>
  </si>
  <si>
    <t xml:space="preserve">Фирма Изпълнител:
                                         </t>
  </si>
  <si>
    <t xml:space="preserve"> /Подпис и печат/</t>
  </si>
  <si>
    <t>20HAJ2&amp;_Отстраняване на пропуски след вакумна опресовка</t>
  </si>
  <si>
    <t xml:space="preserve">Провеждане на водна и вакумна  опресовка </t>
  </si>
  <si>
    <t>I. Група: Ремонт система на економайзера от колектор на вход котел вкл. до, но без изход изпарител, вкл. управление и спомагателни топлопреносни повърхности. Съгласно Квалификационна система с Референтен No-125-105-13. От точка 20.01.01 до точка 20.01.20.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</si>
</sst>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>
      <alignment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Protection="1">
      <protection locked="0"/>
    </xf>
    <xf numFmtId="0" fontId="0" fillId="0" borderId="0" xfId="0" applyProtection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4" borderId="0" xfId="0" applyFill="1"/>
    <xf numFmtId="0" fontId="0" fillId="0" borderId="0" xfId="0" applyBorder="1" applyProtection="1"/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2" borderId="1" xfId="0" applyFont="1" applyFill="1" applyBorder="1" applyProtection="1"/>
    <xf numFmtId="0" fontId="1" fillId="2" borderId="1" xfId="0" applyFont="1" applyFill="1" applyBorder="1" applyProtection="1"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14" fontId="5" fillId="2" borderId="1" xfId="0" applyNumberFormat="1" applyFont="1" applyFill="1" applyBorder="1"/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Protection="1"/>
    <xf numFmtId="0" fontId="4" fillId="0" borderId="1" xfId="0" applyFont="1" applyBorder="1" applyAlignment="1" applyProtection="1">
      <alignment vertical="center" wrapText="1"/>
    </xf>
    <xf numFmtId="0" fontId="0" fillId="4" borderId="1" xfId="0" applyFill="1" applyBorder="1" applyAlignment="1" applyProtection="1">
      <alignment wrapText="1"/>
    </xf>
    <xf numFmtId="0" fontId="0" fillId="2" borderId="1" xfId="0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Fill="1" applyBorder="1"/>
    <xf numFmtId="0" fontId="10" fillId="0" borderId="0" xfId="0" applyFont="1" applyFill="1" applyBorder="1"/>
    <xf numFmtId="0" fontId="0" fillId="2" borderId="1" xfId="0" applyFill="1" applyBorder="1"/>
    <xf numFmtId="0" fontId="11" fillId="2" borderId="1" xfId="0" applyFont="1" applyFill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horizontal="center"/>
      <protection locked="0"/>
    </xf>
    <xf numFmtId="0" fontId="6" fillId="0" borderId="1" xfId="0" applyFont="1" applyBorder="1" applyAlignment="1">
      <alignment wrapText="1"/>
    </xf>
    <xf numFmtId="0" fontId="0" fillId="0" borderId="1" xfId="0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Protection="1"/>
    <xf numFmtId="0" fontId="0" fillId="0" borderId="1" xfId="0" applyFill="1" applyBorder="1" applyAlignment="1" applyProtection="1">
      <alignment wrapText="1"/>
    </xf>
    <xf numFmtId="0" fontId="0" fillId="0" borderId="1" xfId="0" applyFill="1" applyBorder="1" applyAlignment="1" applyProtection="1">
      <alignment horizontal="center" vertical="center"/>
    </xf>
    <xf numFmtId="0" fontId="0" fillId="0" borderId="7" xfId="0" applyFont="1" applyFill="1" applyBorder="1"/>
    <xf numFmtId="0" fontId="10" fillId="0" borderId="1" xfId="0" applyFont="1" applyFill="1" applyBorder="1"/>
    <xf numFmtId="0" fontId="12" fillId="0" borderId="1" xfId="0" applyFont="1" applyFill="1" applyBorder="1" applyAlignment="1" applyProtection="1">
      <alignment vertical="center" wrapText="1" readingOrder="1"/>
      <protection locked="0"/>
    </xf>
    <xf numFmtId="0" fontId="12" fillId="0" borderId="1" xfId="0" applyFont="1" applyFill="1" applyBorder="1" applyAlignment="1" applyProtection="1">
      <alignment horizontal="center" vertical="center" wrapText="1" readingOrder="1"/>
      <protection locked="0"/>
    </xf>
    <xf numFmtId="0" fontId="13" fillId="0" borderId="1" xfId="0" applyFont="1" applyFill="1" applyBorder="1"/>
    <xf numFmtId="0" fontId="6" fillId="0" borderId="1" xfId="0" applyFont="1" applyBorder="1" applyProtection="1"/>
    <xf numFmtId="0" fontId="6" fillId="0" borderId="1" xfId="0" applyFont="1" applyBorder="1"/>
    <xf numFmtId="0" fontId="6" fillId="0" borderId="3" xfId="0" applyFont="1" applyBorder="1" applyAlignment="1">
      <alignment wrapText="1"/>
    </xf>
    <xf numFmtId="0" fontId="5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 applyProtection="1">
      <alignment horizontal="right" vertical="center" wrapText="1"/>
    </xf>
    <xf numFmtId="164" fontId="2" fillId="0" borderId="4" xfId="0" applyNumberFormat="1" applyFont="1" applyFill="1" applyBorder="1" applyAlignment="1" applyProtection="1">
      <alignment horizontal="right" vertical="center" wrapText="1"/>
    </xf>
    <xf numFmtId="164" fontId="0" fillId="2" borderId="6" xfId="0" applyNumberForma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11" fillId="2" borderId="1" xfId="0" applyNumberFormat="1" applyFont="1" applyFill="1" applyBorder="1" applyAlignment="1" applyProtection="1">
      <alignment vertical="center" wrapText="1" readingOrder="1"/>
      <protection locked="0"/>
    </xf>
    <xf numFmtId="164" fontId="0" fillId="0" borderId="0" xfId="0" applyNumberFormat="1" applyBorder="1" applyProtection="1"/>
    <xf numFmtId="164" fontId="1" fillId="3" borderId="3" xfId="0" applyNumberFormat="1" applyFont="1" applyFill="1" applyBorder="1" applyAlignment="1" applyProtection="1">
      <alignment horizontal="right"/>
    </xf>
    <xf numFmtId="164" fontId="0" fillId="4" borderId="0" xfId="0" applyNumberFormat="1" applyFill="1"/>
    <xf numFmtId="164" fontId="0" fillId="0" borderId="0" xfId="0" applyNumberFormat="1"/>
    <xf numFmtId="164" fontId="1" fillId="0" borderId="0" xfId="0" applyNumberFormat="1" applyFont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6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4" fillId="0" borderId="0" xfId="0" applyFont="1" applyAlignment="1">
      <alignment horizontal="left" vertical="center" wrapText="1"/>
    </xf>
    <xf numFmtId="0" fontId="0" fillId="0" borderId="0" xfId="0" applyProtection="1">
      <protection locked="0"/>
    </xf>
    <xf numFmtId="164" fontId="0" fillId="2" borderId="1" xfId="0" applyNumberFormat="1" applyFill="1" applyBorder="1" applyAlignment="1">
      <alignment horizontal="center" vertical="center"/>
    </xf>
    <xf numFmtId="0" fontId="1" fillId="0" borderId="0" xfId="0" applyFont="1" applyProtection="1">
      <protection locked="0"/>
    </xf>
    <xf numFmtId="0" fontId="0" fillId="0" borderId="0" xfId="0" applyBorder="1" applyProtection="1">
      <protection locked="0"/>
    </xf>
    <xf numFmtId="0" fontId="0" fillId="4" borderId="0" xfId="0" applyFill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tabSelected="1" topLeftCell="A109" workbookViewId="0">
      <selection activeCell="J109" sqref="J109"/>
    </sheetView>
  </sheetViews>
  <sheetFormatPr defaultRowHeight="15" x14ac:dyDescent="0.25"/>
  <cols>
    <col min="1" max="1" width="15.140625" style="5" customWidth="1"/>
    <col min="2" max="2" width="14.5703125" customWidth="1"/>
    <col min="3" max="3" width="48.140625" customWidth="1"/>
    <col min="4" max="4" width="7.140625" customWidth="1"/>
    <col min="5" max="5" width="9.42578125" style="11" customWidth="1"/>
    <col min="6" max="6" width="8.140625" style="11" customWidth="1"/>
    <col min="7" max="7" width="10.85546875" style="92" customWidth="1"/>
    <col min="8" max="8" width="8.7109375" hidden="1" customWidth="1"/>
    <col min="9" max="10" width="9.140625" style="102"/>
  </cols>
  <sheetData>
    <row r="1" spans="1:10" s="102" customFormat="1" ht="48" customHeight="1" x14ac:dyDescent="0.25">
      <c r="A1" s="98" t="s">
        <v>155</v>
      </c>
      <c r="B1" s="98"/>
      <c r="C1" s="98"/>
      <c r="D1" s="98"/>
      <c r="E1" s="98"/>
      <c r="F1" s="98"/>
      <c r="G1" s="98"/>
    </row>
    <row r="2" spans="1:10" s="102" customFormat="1" ht="72" customHeight="1" x14ac:dyDescent="0.25">
      <c r="A2" s="99" t="s">
        <v>161</v>
      </c>
      <c r="B2" s="100"/>
      <c r="C2" s="100"/>
      <c r="D2" s="100"/>
      <c r="E2" s="100"/>
      <c r="F2" s="100"/>
      <c r="G2" s="100"/>
    </row>
    <row r="3" spans="1:10" s="3" customFormat="1" ht="30" x14ac:dyDescent="0.25">
      <c r="A3" s="6" t="s">
        <v>0</v>
      </c>
      <c r="B3" s="1" t="s">
        <v>1</v>
      </c>
      <c r="C3" s="2" t="s">
        <v>2</v>
      </c>
      <c r="D3" s="2"/>
      <c r="E3" s="29" t="s">
        <v>3</v>
      </c>
      <c r="F3" s="9" t="s">
        <v>4</v>
      </c>
      <c r="G3" s="77" t="s">
        <v>5</v>
      </c>
      <c r="I3" s="53"/>
      <c r="J3" s="53"/>
    </row>
    <row r="4" spans="1:10" s="3" customFormat="1" ht="106.5" customHeight="1" x14ac:dyDescent="0.25">
      <c r="A4" s="12"/>
      <c r="B4" s="13"/>
      <c r="C4" s="14" t="s">
        <v>250</v>
      </c>
      <c r="D4" s="45"/>
      <c r="E4" s="15"/>
      <c r="F4" s="15"/>
      <c r="G4" s="78">
        <f>SUM(H5:H106)</f>
        <v>0</v>
      </c>
      <c r="H4" s="53"/>
      <c r="I4" s="53"/>
      <c r="J4" s="53"/>
    </row>
    <row r="5" spans="1:10" s="4" customFormat="1" x14ac:dyDescent="0.25">
      <c r="A5" s="30" t="s">
        <v>71</v>
      </c>
      <c r="B5" s="30" t="s">
        <v>14</v>
      </c>
      <c r="C5" s="31" t="s">
        <v>111</v>
      </c>
      <c r="D5" s="31" t="s">
        <v>215</v>
      </c>
      <c r="E5" s="32"/>
      <c r="F5" s="32"/>
      <c r="G5" s="79">
        <f>SUM(G6:G14)</f>
        <v>0</v>
      </c>
      <c r="H5" s="4">
        <f>G5</f>
        <v>0</v>
      </c>
      <c r="I5" s="104"/>
      <c r="J5" s="104"/>
    </row>
    <row r="6" spans="1:10" ht="30" x14ac:dyDescent="0.25">
      <c r="A6" s="7" t="s">
        <v>72</v>
      </c>
      <c r="B6" s="7"/>
      <c r="C6" s="8" t="s">
        <v>15</v>
      </c>
      <c r="D6" s="46">
        <v>16</v>
      </c>
      <c r="E6" s="46" t="s">
        <v>6</v>
      </c>
      <c r="F6" s="16"/>
      <c r="G6" s="80">
        <f t="shared" ref="G6:G14" si="0">D6*F6</f>
        <v>0</v>
      </c>
    </row>
    <row r="7" spans="1:10" ht="30" x14ac:dyDescent="0.25">
      <c r="A7" s="7" t="s">
        <v>73</v>
      </c>
      <c r="B7" s="7"/>
      <c r="C7" s="8" t="s">
        <v>16</v>
      </c>
      <c r="D7" s="46">
        <v>5</v>
      </c>
      <c r="E7" s="46" t="s">
        <v>7</v>
      </c>
      <c r="F7" s="16"/>
      <c r="G7" s="80">
        <f t="shared" si="0"/>
        <v>0</v>
      </c>
    </row>
    <row r="8" spans="1:10" ht="30" x14ac:dyDescent="0.25">
      <c r="A8" s="7" t="s">
        <v>115</v>
      </c>
      <c r="B8" s="7"/>
      <c r="C8" s="8" t="s">
        <v>17</v>
      </c>
      <c r="D8" s="46">
        <v>4</v>
      </c>
      <c r="E8" s="46" t="s">
        <v>6</v>
      </c>
      <c r="F8" s="16"/>
      <c r="G8" s="80">
        <f t="shared" si="0"/>
        <v>0</v>
      </c>
    </row>
    <row r="9" spans="1:10" ht="30" x14ac:dyDescent="0.25">
      <c r="A9" s="7" t="s">
        <v>74</v>
      </c>
      <c r="B9" s="7"/>
      <c r="C9" s="54" t="s">
        <v>229</v>
      </c>
      <c r="D9" s="46">
        <v>20</v>
      </c>
      <c r="E9" s="46" t="s">
        <v>205</v>
      </c>
      <c r="F9" s="16"/>
      <c r="G9" s="80">
        <f t="shared" si="0"/>
        <v>0</v>
      </c>
    </row>
    <row r="10" spans="1:10" x14ac:dyDescent="0.25">
      <c r="A10" s="7" t="s">
        <v>75</v>
      </c>
      <c r="B10" s="7"/>
      <c r="C10" s="8" t="s">
        <v>18</v>
      </c>
      <c r="D10" s="46">
        <v>8</v>
      </c>
      <c r="E10" s="46" t="s">
        <v>6</v>
      </c>
      <c r="F10" s="16"/>
      <c r="G10" s="80">
        <f t="shared" si="0"/>
        <v>0</v>
      </c>
    </row>
    <row r="11" spans="1:10" x14ac:dyDescent="0.25">
      <c r="A11" s="7" t="s">
        <v>116</v>
      </c>
      <c r="B11" s="7"/>
      <c r="C11" s="8" t="s">
        <v>19</v>
      </c>
      <c r="D11" s="46">
        <v>3</v>
      </c>
      <c r="E11" s="46" t="s">
        <v>8</v>
      </c>
      <c r="F11" s="16"/>
      <c r="G11" s="80">
        <f t="shared" si="0"/>
        <v>0</v>
      </c>
    </row>
    <row r="12" spans="1:10" ht="30" x14ac:dyDescent="0.25">
      <c r="A12" s="7" t="s">
        <v>117</v>
      </c>
      <c r="B12" s="7"/>
      <c r="C12" s="8" t="s">
        <v>20</v>
      </c>
      <c r="D12" s="46">
        <v>24</v>
      </c>
      <c r="E12" s="46" t="s">
        <v>6</v>
      </c>
      <c r="F12" s="16"/>
      <c r="G12" s="80">
        <f t="shared" si="0"/>
        <v>0</v>
      </c>
    </row>
    <row r="13" spans="1:10" ht="30" x14ac:dyDescent="0.25">
      <c r="A13" s="7" t="s">
        <v>76</v>
      </c>
      <c r="B13" s="7"/>
      <c r="C13" s="8" t="s">
        <v>101</v>
      </c>
      <c r="D13" s="10">
        <v>2</v>
      </c>
      <c r="E13" s="10" t="s">
        <v>6</v>
      </c>
      <c r="F13" s="16"/>
      <c r="G13" s="80">
        <f t="shared" si="0"/>
        <v>0</v>
      </c>
    </row>
    <row r="14" spans="1:10" ht="45" x14ac:dyDescent="0.25">
      <c r="A14" s="7" t="s">
        <v>222</v>
      </c>
      <c r="B14" s="7"/>
      <c r="C14" s="55" t="s">
        <v>223</v>
      </c>
      <c r="D14" s="46">
        <v>120</v>
      </c>
      <c r="E14" s="46" t="s">
        <v>6</v>
      </c>
      <c r="F14" s="16"/>
      <c r="G14" s="80">
        <f t="shared" si="0"/>
        <v>0</v>
      </c>
    </row>
    <row r="15" spans="1:10" s="4" customFormat="1" x14ac:dyDescent="0.25">
      <c r="A15" s="30" t="s">
        <v>118</v>
      </c>
      <c r="B15" s="30" t="s">
        <v>21</v>
      </c>
      <c r="C15" s="31" t="s">
        <v>22</v>
      </c>
      <c r="D15" s="32"/>
      <c r="E15" s="32"/>
      <c r="F15" s="32"/>
      <c r="G15" s="81">
        <f>SUM(G16:G24)</f>
        <v>0</v>
      </c>
      <c r="H15" s="4">
        <f>G15</f>
        <v>0</v>
      </c>
      <c r="I15" s="104"/>
      <c r="J15" s="104"/>
    </row>
    <row r="16" spans="1:10" ht="30" x14ac:dyDescent="0.25">
      <c r="A16" s="7" t="s">
        <v>119</v>
      </c>
      <c r="B16" s="7"/>
      <c r="C16" s="8" t="s">
        <v>23</v>
      </c>
      <c r="D16" s="10">
        <v>16</v>
      </c>
      <c r="E16" s="10" t="s">
        <v>6</v>
      </c>
      <c r="F16" s="16"/>
      <c r="G16" s="80">
        <f t="shared" ref="G16:G24" si="1">D16*F16</f>
        <v>0</v>
      </c>
    </row>
    <row r="17" spans="1:10" ht="30" x14ac:dyDescent="0.25">
      <c r="A17" s="7" t="s">
        <v>120</v>
      </c>
      <c r="B17" s="7"/>
      <c r="C17" s="8" t="s">
        <v>24</v>
      </c>
      <c r="D17" s="10">
        <v>2</v>
      </c>
      <c r="E17" s="10" t="s">
        <v>7</v>
      </c>
      <c r="F17" s="16"/>
      <c r="G17" s="80">
        <f t="shared" si="1"/>
        <v>0</v>
      </c>
    </row>
    <row r="18" spans="1:10" ht="30" x14ac:dyDescent="0.25">
      <c r="A18" s="7" t="s">
        <v>121</v>
      </c>
      <c r="B18" s="7"/>
      <c r="C18" s="8" t="s">
        <v>25</v>
      </c>
      <c r="D18" s="10">
        <v>4</v>
      </c>
      <c r="E18" s="10" t="s">
        <v>6</v>
      </c>
      <c r="F18" s="16"/>
      <c r="G18" s="80">
        <f t="shared" si="1"/>
        <v>0</v>
      </c>
    </row>
    <row r="19" spans="1:10" ht="30" x14ac:dyDescent="0.25">
      <c r="A19" s="7" t="s">
        <v>122</v>
      </c>
      <c r="B19" s="7"/>
      <c r="C19" s="56" t="s">
        <v>230</v>
      </c>
      <c r="D19" s="57">
        <v>20</v>
      </c>
      <c r="E19" s="57" t="s">
        <v>205</v>
      </c>
      <c r="F19" s="16"/>
      <c r="G19" s="80">
        <f t="shared" si="1"/>
        <v>0</v>
      </c>
    </row>
    <row r="20" spans="1:10" x14ac:dyDescent="0.25">
      <c r="A20" s="7" t="s">
        <v>123</v>
      </c>
      <c r="B20" s="7"/>
      <c r="C20" s="8" t="s">
        <v>26</v>
      </c>
      <c r="D20" s="10">
        <v>4</v>
      </c>
      <c r="E20" s="10" t="s">
        <v>6</v>
      </c>
      <c r="F20" s="16"/>
      <c r="G20" s="80">
        <f t="shared" si="1"/>
        <v>0</v>
      </c>
    </row>
    <row r="21" spans="1:10" x14ac:dyDescent="0.25">
      <c r="A21" s="7" t="s">
        <v>124</v>
      </c>
      <c r="B21" s="7"/>
      <c r="C21" s="8" t="s">
        <v>27</v>
      </c>
      <c r="D21" s="10">
        <v>3</v>
      </c>
      <c r="E21" s="10" t="s">
        <v>8</v>
      </c>
      <c r="F21" s="16"/>
      <c r="G21" s="80">
        <f t="shared" si="1"/>
        <v>0</v>
      </c>
    </row>
    <row r="22" spans="1:10" ht="30" x14ac:dyDescent="0.25">
      <c r="A22" s="7" t="s">
        <v>125</v>
      </c>
      <c r="B22" s="7"/>
      <c r="C22" s="8" t="s">
        <v>28</v>
      </c>
      <c r="D22" s="10">
        <v>12</v>
      </c>
      <c r="E22" s="10" t="s">
        <v>6</v>
      </c>
      <c r="F22" s="16"/>
      <c r="G22" s="80">
        <f t="shared" si="1"/>
        <v>0</v>
      </c>
    </row>
    <row r="23" spans="1:10" ht="30" x14ac:dyDescent="0.25">
      <c r="A23" s="7" t="s">
        <v>126</v>
      </c>
      <c r="B23" s="7"/>
      <c r="C23" s="8" t="s">
        <v>102</v>
      </c>
      <c r="D23" s="10">
        <v>2</v>
      </c>
      <c r="E23" s="10" t="s">
        <v>6</v>
      </c>
      <c r="F23" s="16"/>
      <c r="G23" s="80">
        <f t="shared" si="1"/>
        <v>0</v>
      </c>
    </row>
    <row r="24" spans="1:10" ht="45" x14ac:dyDescent="0.25">
      <c r="A24" s="7" t="s">
        <v>156</v>
      </c>
      <c r="B24" s="7"/>
      <c r="C24" s="56" t="s">
        <v>225</v>
      </c>
      <c r="D24" s="57">
        <v>120</v>
      </c>
      <c r="E24" s="57" t="s">
        <v>6</v>
      </c>
      <c r="F24" s="16"/>
      <c r="G24" s="80">
        <f t="shared" si="1"/>
        <v>0</v>
      </c>
    </row>
    <row r="25" spans="1:10" s="4" customFormat="1" x14ac:dyDescent="0.25">
      <c r="A25" s="30" t="s">
        <v>77</v>
      </c>
      <c r="B25" s="30" t="s">
        <v>29</v>
      </c>
      <c r="C25" s="31" t="s">
        <v>30</v>
      </c>
      <c r="D25" s="32"/>
      <c r="E25" s="32"/>
      <c r="F25" s="32"/>
      <c r="G25" s="81">
        <f>SUM(G26:G28)</f>
        <v>0</v>
      </c>
      <c r="H25" s="4">
        <f>G25</f>
        <v>0</v>
      </c>
      <c r="I25" s="104"/>
      <c r="J25" s="104"/>
    </row>
    <row r="26" spans="1:10" ht="30" x14ac:dyDescent="0.25">
      <c r="A26" s="7" t="s">
        <v>78</v>
      </c>
      <c r="B26" s="7"/>
      <c r="C26" s="8" t="s">
        <v>31</v>
      </c>
      <c r="D26" s="10">
        <v>10</v>
      </c>
      <c r="E26" s="10" t="s">
        <v>6</v>
      </c>
      <c r="F26" s="16"/>
      <c r="G26" s="80">
        <f>D26*F26</f>
        <v>0</v>
      </c>
    </row>
    <row r="27" spans="1:10" ht="30" x14ac:dyDescent="0.25">
      <c r="A27" s="7" t="s">
        <v>79</v>
      </c>
      <c r="B27" s="7"/>
      <c r="C27" s="8" t="s">
        <v>32</v>
      </c>
      <c r="D27" s="10">
        <v>2</v>
      </c>
      <c r="E27" s="10" t="s">
        <v>6</v>
      </c>
      <c r="F27" s="16"/>
      <c r="G27" s="80">
        <f>D27*F27</f>
        <v>0</v>
      </c>
    </row>
    <row r="28" spans="1:10" ht="30" x14ac:dyDescent="0.25">
      <c r="A28" s="7" t="s">
        <v>127</v>
      </c>
      <c r="B28" s="7"/>
      <c r="C28" s="8" t="s">
        <v>103</v>
      </c>
      <c r="D28" s="10">
        <v>2</v>
      </c>
      <c r="E28" s="10" t="s">
        <v>6</v>
      </c>
      <c r="F28" s="16"/>
      <c r="G28" s="80">
        <f>D28*F28</f>
        <v>0</v>
      </c>
    </row>
    <row r="29" spans="1:10" s="4" customFormat="1" x14ac:dyDescent="0.25">
      <c r="A29" s="30" t="s">
        <v>80</v>
      </c>
      <c r="B29" s="30" t="s">
        <v>33</v>
      </c>
      <c r="C29" s="31" t="s">
        <v>34</v>
      </c>
      <c r="D29" s="32"/>
      <c r="E29" s="32"/>
      <c r="F29" s="32"/>
      <c r="G29" s="81">
        <f>SUM(G30:G32)</f>
        <v>0</v>
      </c>
      <c r="H29" s="4">
        <f>G29</f>
        <v>0</v>
      </c>
      <c r="I29" s="104"/>
      <c r="J29" s="104"/>
    </row>
    <row r="30" spans="1:10" x14ac:dyDescent="0.25">
      <c r="A30" s="7" t="s">
        <v>128</v>
      </c>
      <c r="B30" s="7"/>
      <c r="C30" s="8" t="s">
        <v>35</v>
      </c>
      <c r="D30" s="46">
        <v>10</v>
      </c>
      <c r="E30" s="10" t="s">
        <v>8</v>
      </c>
      <c r="F30" s="16"/>
      <c r="G30" s="80">
        <f>D30*F30</f>
        <v>0</v>
      </c>
    </row>
    <row r="31" spans="1:10" ht="30" x14ac:dyDescent="0.25">
      <c r="A31" s="7" t="s">
        <v>129</v>
      </c>
      <c r="B31" s="7"/>
      <c r="C31" s="8" t="s">
        <v>36</v>
      </c>
      <c r="D31" s="10">
        <v>4</v>
      </c>
      <c r="E31" s="10" t="s">
        <v>6</v>
      </c>
      <c r="F31" s="16"/>
      <c r="G31" s="80">
        <f>D31*F31</f>
        <v>0</v>
      </c>
    </row>
    <row r="32" spans="1:10" ht="30" x14ac:dyDescent="0.25">
      <c r="A32" s="7" t="s">
        <v>81</v>
      </c>
      <c r="B32" s="7"/>
      <c r="C32" s="8" t="s">
        <v>104</v>
      </c>
      <c r="D32" s="10">
        <v>2</v>
      </c>
      <c r="E32" s="10" t="s">
        <v>6</v>
      </c>
      <c r="F32" s="16"/>
      <c r="G32" s="80">
        <f>D32*F32</f>
        <v>0</v>
      </c>
    </row>
    <row r="33" spans="1:10" s="4" customFormat="1" x14ac:dyDescent="0.25">
      <c r="A33" s="30" t="s">
        <v>82</v>
      </c>
      <c r="B33" s="30" t="s">
        <v>37</v>
      </c>
      <c r="C33" s="31" t="s">
        <v>38</v>
      </c>
      <c r="D33" s="32"/>
      <c r="E33" s="32"/>
      <c r="F33" s="27"/>
      <c r="G33" s="81">
        <f>SUM(G34:G37)</f>
        <v>0</v>
      </c>
      <c r="H33" s="4">
        <f>G33</f>
        <v>0</v>
      </c>
      <c r="I33" s="104"/>
      <c r="J33" s="104"/>
    </row>
    <row r="34" spans="1:10" x14ac:dyDescent="0.25">
      <c r="A34" s="7" t="s">
        <v>130</v>
      </c>
      <c r="B34" s="7"/>
      <c r="C34" s="8" t="s">
        <v>39</v>
      </c>
      <c r="D34" s="10">
        <v>5</v>
      </c>
      <c r="E34" s="10" t="s">
        <v>6</v>
      </c>
      <c r="F34" s="16"/>
      <c r="G34" s="80">
        <f>D34*F34</f>
        <v>0</v>
      </c>
    </row>
    <row r="35" spans="1:10" x14ac:dyDescent="0.25">
      <c r="A35" s="7" t="s">
        <v>131</v>
      </c>
      <c r="B35" s="7"/>
      <c r="C35" s="41" t="s">
        <v>179</v>
      </c>
      <c r="D35" s="10">
        <v>50</v>
      </c>
      <c r="E35" s="10" t="s">
        <v>157</v>
      </c>
      <c r="F35" s="16"/>
      <c r="G35" s="80">
        <f>D35*F35</f>
        <v>0</v>
      </c>
    </row>
    <row r="36" spans="1:10" ht="30" x14ac:dyDescent="0.25">
      <c r="A36" s="7" t="s">
        <v>83</v>
      </c>
      <c r="B36" s="7"/>
      <c r="C36" s="8" t="s">
        <v>105</v>
      </c>
      <c r="D36" s="10">
        <v>15</v>
      </c>
      <c r="E36" s="10" t="s">
        <v>6</v>
      </c>
      <c r="F36" s="16"/>
      <c r="G36" s="80">
        <f>D36*F36</f>
        <v>0</v>
      </c>
    </row>
    <row r="37" spans="1:10" x14ac:dyDescent="0.25">
      <c r="A37" s="51" t="s">
        <v>84</v>
      </c>
      <c r="B37" s="51"/>
      <c r="C37" s="42" t="s">
        <v>163</v>
      </c>
      <c r="D37" s="44"/>
      <c r="E37" s="44"/>
      <c r="F37" s="44"/>
      <c r="G37" s="81">
        <f>G38</f>
        <v>0</v>
      </c>
    </row>
    <row r="38" spans="1:10" ht="30" x14ac:dyDescent="0.25">
      <c r="A38" s="7" t="s">
        <v>162</v>
      </c>
      <c r="B38" s="7"/>
      <c r="C38" s="8" t="s">
        <v>178</v>
      </c>
      <c r="D38" s="10">
        <v>1</v>
      </c>
      <c r="E38" s="10" t="s">
        <v>6</v>
      </c>
      <c r="F38" s="16"/>
      <c r="G38" s="80">
        <f>D38*F38</f>
        <v>0</v>
      </c>
    </row>
    <row r="39" spans="1:10" s="4" customFormat="1" x14ac:dyDescent="0.25">
      <c r="A39" s="30" t="s">
        <v>85</v>
      </c>
      <c r="B39" s="30" t="s">
        <v>40</v>
      </c>
      <c r="C39" s="31" t="s">
        <v>112</v>
      </c>
      <c r="D39" s="32"/>
      <c r="E39" s="32"/>
      <c r="F39" s="32"/>
      <c r="G39" s="81">
        <f>SUM(G40:G48)</f>
        <v>0</v>
      </c>
      <c r="H39" s="4">
        <f>G39</f>
        <v>0</v>
      </c>
      <c r="I39" s="104"/>
      <c r="J39" s="104"/>
    </row>
    <row r="40" spans="1:10" ht="30" x14ac:dyDescent="0.25">
      <c r="A40" s="7" t="s">
        <v>132</v>
      </c>
      <c r="B40" s="7"/>
      <c r="C40" s="8" t="s">
        <v>41</v>
      </c>
      <c r="D40" s="10">
        <v>16</v>
      </c>
      <c r="E40" s="10" t="s">
        <v>6</v>
      </c>
      <c r="F40" s="16"/>
      <c r="G40" s="80">
        <f t="shared" ref="G40:G48" si="2">D40*F40</f>
        <v>0</v>
      </c>
    </row>
    <row r="41" spans="1:10" ht="30" x14ac:dyDescent="0.25">
      <c r="A41" s="7" t="s">
        <v>133</v>
      </c>
      <c r="B41" s="7"/>
      <c r="C41" s="8" t="s">
        <v>42</v>
      </c>
      <c r="D41" s="10">
        <v>3</v>
      </c>
      <c r="E41" s="10" t="s">
        <v>7</v>
      </c>
      <c r="F41" s="16"/>
      <c r="G41" s="80">
        <f t="shared" si="2"/>
        <v>0</v>
      </c>
    </row>
    <row r="42" spans="1:10" ht="30" x14ac:dyDescent="0.25">
      <c r="A42" s="7" t="s">
        <v>134</v>
      </c>
      <c r="B42" s="7"/>
      <c r="C42" s="8" t="s">
        <v>43</v>
      </c>
      <c r="D42" s="10">
        <v>4</v>
      </c>
      <c r="E42" s="10" t="s">
        <v>6</v>
      </c>
      <c r="F42" s="16"/>
      <c r="G42" s="80">
        <f t="shared" si="2"/>
        <v>0</v>
      </c>
    </row>
    <row r="43" spans="1:10" ht="30" x14ac:dyDescent="0.25">
      <c r="A43" s="7" t="s">
        <v>86</v>
      </c>
      <c r="B43" s="7"/>
      <c r="C43" s="56" t="s">
        <v>229</v>
      </c>
      <c r="D43" s="57">
        <v>90</v>
      </c>
      <c r="E43" s="57" t="s">
        <v>205</v>
      </c>
      <c r="F43" s="16"/>
      <c r="G43" s="80">
        <f t="shared" si="2"/>
        <v>0</v>
      </c>
    </row>
    <row r="44" spans="1:10" x14ac:dyDescent="0.25">
      <c r="A44" s="7" t="s">
        <v>135</v>
      </c>
      <c r="B44" s="7"/>
      <c r="C44" s="8" t="s">
        <v>44</v>
      </c>
      <c r="D44" s="10">
        <v>4</v>
      </c>
      <c r="E44" s="10" t="s">
        <v>6</v>
      </c>
      <c r="F44" s="16"/>
      <c r="G44" s="80">
        <f t="shared" si="2"/>
        <v>0</v>
      </c>
    </row>
    <row r="45" spans="1:10" x14ac:dyDescent="0.25">
      <c r="A45" s="7" t="s">
        <v>109</v>
      </c>
      <c r="B45" s="7"/>
      <c r="C45" s="8" t="s">
        <v>45</v>
      </c>
      <c r="D45" s="10">
        <v>3</v>
      </c>
      <c r="E45" s="10" t="s">
        <v>8</v>
      </c>
      <c r="F45" s="16"/>
      <c r="G45" s="80">
        <f t="shared" si="2"/>
        <v>0</v>
      </c>
    </row>
    <row r="46" spans="1:10" ht="30" x14ac:dyDescent="0.25">
      <c r="A46" s="7" t="s">
        <v>136</v>
      </c>
      <c r="B46" s="7"/>
      <c r="C46" s="8" t="s">
        <v>46</v>
      </c>
      <c r="D46" s="10">
        <v>12</v>
      </c>
      <c r="E46" s="10" t="s">
        <v>6</v>
      </c>
      <c r="F46" s="16"/>
      <c r="G46" s="80">
        <f t="shared" si="2"/>
        <v>0</v>
      </c>
    </row>
    <row r="47" spans="1:10" ht="30" x14ac:dyDescent="0.25">
      <c r="A47" s="7" t="s">
        <v>137</v>
      </c>
      <c r="B47" s="7"/>
      <c r="C47" s="8" t="s">
        <v>106</v>
      </c>
      <c r="D47" s="10">
        <v>2</v>
      </c>
      <c r="E47" s="10" t="s">
        <v>6</v>
      </c>
      <c r="F47" s="16"/>
      <c r="G47" s="80">
        <f t="shared" si="2"/>
        <v>0</v>
      </c>
    </row>
    <row r="48" spans="1:10" ht="45" x14ac:dyDescent="0.25">
      <c r="A48" s="7" t="s">
        <v>224</v>
      </c>
      <c r="B48" s="7"/>
      <c r="C48" s="55" t="s">
        <v>226</v>
      </c>
      <c r="D48" s="46">
        <v>120</v>
      </c>
      <c r="E48" s="46" t="s">
        <v>6</v>
      </c>
      <c r="F48" s="16"/>
      <c r="G48" s="80">
        <f t="shared" si="2"/>
        <v>0</v>
      </c>
    </row>
    <row r="49" spans="1:10" s="4" customFormat="1" x14ac:dyDescent="0.25">
      <c r="A49" s="30" t="s">
        <v>87</v>
      </c>
      <c r="B49" s="30" t="s">
        <v>47</v>
      </c>
      <c r="C49" s="31" t="s">
        <v>48</v>
      </c>
      <c r="D49" s="32"/>
      <c r="E49" s="32"/>
      <c r="F49" s="32"/>
      <c r="G49" s="81">
        <f>SUM(G50:G55)</f>
        <v>0</v>
      </c>
      <c r="H49" s="4">
        <f>G49</f>
        <v>0</v>
      </c>
      <c r="I49" s="104"/>
      <c r="J49" s="104"/>
    </row>
    <row r="50" spans="1:10" ht="30" x14ac:dyDescent="0.25">
      <c r="A50" s="7" t="s">
        <v>88</v>
      </c>
      <c r="B50" s="7"/>
      <c r="C50" s="8" t="s">
        <v>49</v>
      </c>
      <c r="D50" s="10">
        <v>2</v>
      </c>
      <c r="E50" s="10" t="s">
        <v>6</v>
      </c>
      <c r="F50" s="16"/>
      <c r="G50" s="80">
        <f>D50*F50</f>
        <v>0</v>
      </c>
    </row>
    <row r="51" spans="1:10" ht="30" x14ac:dyDescent="0.25">
      <c r="A51" s="7" t="s">
        <v>89</v>
      </c>
      <c r="B51" s="7"/>
      <c r="C51" s="8" t="s">
        <v>113</v>
      </c>
      <c r="D51" s="10">
        <v>2</v>
      </c>
      <c r="E51" s="10" t="s">
        <v>6</v>
      </c>
      <c r="F51" s="16"/>
      <c r="G51" s="80">
        <f>D51*F51</f>
        <v>0</v>
      </c>
    </row>
    <row r="52" spans="1:10" x14ac:dyDescent="0.25">
      <c r="A52" s="7" t="s">
        <v>138</v>
      </c>
      <c r="B52" s="7"/>
      <c r="C52" s="8" t="s">
        <v>50</v>
      </c>
      <c r="D52" s="10">
        <v>2</v>
      </c>
      <c r="E52" s="10" t="s">
        <v>8</v>
      </c>
      <c r="F52" s="16"/>
      <c r="G52" s="80">
        <f>D52*F52</f>
        <v>0</v>
      </c>
    </row>
    <row r="53" spans="1:10" ht="30" x14ac:dyDescent="0.25">
      <c r="A53" s="7" t="s">
        <v>90</v>
      </c>
      <c r="B53" s="7"/>
      <c r="C53" s="8" t="s">
        <v>51</v>
      </c>
      <c r="D53" s="10">
        <v>2</v>
      </c>
      <c r="E53" s="10" t="s">
        <v>7</v>
      </c>
      <c r="F53" s="16"/>
      <c r="G53" s="80">
        <f>D53*F53</f>
        <v>0</v>
      </c>
    </row>
    <row r="54" spans="1:10" ht="30" x14ac:dyDescent="0.25">
      <c r="A54" s="7" t="s">
        <v>91</v>
      </c>
      <c r="B54" s="7"/>
      <c r="C54" s="8" t="s">
        <v>108</v>
      </c>
      <c r="D54" s="10">
        <v>2</v>
      </c>
      <c r="E54" s="10" t="s">
        <v>6</v>
      </c>
      <c r="F54" s="16"/>
      <c r="G54" s="80">
        <f>D54*F54</f>
        <v>0</v>
      </c>
    </row>
    <row r="55" spans="1:10" x14ac:dyDescent="0.25">
      <c r="A55" s="51" t="s">
        <v>139</v>
      </c>
      <c r="B55" s="51"/>
      <c r="C55" s="42" t="s">
        <v>173</v>
      </c>
      <c r="D55" s="32"/>
      <c r="E55" s="32"/>
      <c r="F55" s="32"/>
      <c r="G55" s="103">
        <f>SUM(G56:G59)</f>
        <v>0</v>
      </c>
    </row>
    <row r="56" spans="1:10" ht="30" x14ac:dyDescent="0.25">
      <c r="A56" s="7" t="s">
        <v>231</v>
      </c>
      <c r="B56" s="7"/>
      <c r="C56" s="8" t="s">
        <v>174</v>
      </c>
      <c r="D56" s="10">
        <v>1</v>
      </c>
      <c r="E56" s="10" t="s">
        <v>6</v>
      </c>
      <c r="F56" s="16"/>
      <c r="G56" s="80">
        <f>D56*F56</f>
        <v>0</v>
      </c>
    </row>
    <row r="57" spans="1:10" ht="30" x14ac:dyDescent="0.25">
      <c r="A57" s="7" t="s">
        <v>232</v>
      </c>
      <c r="B57" s="7"/>
      <c r="C57" s="8" t="s">
        <v>175</v>
      </c>
      <c r="D57" s="10">
        <v>1</v>
      </c>
      <c r="E57" s="10" t="s">
        <v>6</v>
      </c>
      <c r="F57" s="16"/>
      <c r="G57" s="80">
        <f>D57*F57</f>
        <v>0</v>
      </c>
    </row>
    <row r="58" spans="1:10" ht="30" x14ac:dyDescent="0.25">
      <c r="A58" s="7" t="s">
        <v>233</v>
      </c>
      <c r="B58" s="7"/>
      <c r="C58" s="8" t="s">
        <v>176</v>
      </c>
      <c r="D58" s="10">
        <v>1</v>
      </c>
      <c r="E58" s="10" t="s">
        <v>6</v>
      </c>
      <c r="F58" s="16"/>
      <c r="G58" s="80">
        <f>D58*F58</f>
        <v>0</v>
      </c>
    </row>
    <row r="59" spans="1:10" ht="30" x14ac:dyDescent="0.25">
      <c r="A59" s="7" t="s">
        <v>234</v>
      </c>
      <c r="B59" s="7"/>
      <c r="C59" s="8" t="s">
        <v>177</v>
      </c>
      <c r="D59" s="10">
        <v>1</v>
      </c>
      <c r="E59" s="10" t="s">
        <v>6</v>
      </c>
      <c r="F59" s="16"/>
      <c r="G59" s="80">
        <f>D59*F59</f>
        <v>0</v>
      </c>
    </row>
    <row r="60" spans="1:10" s="4" customFormat="1" x14ac:dyDescent="0.25">
      <c r="A60" s="30" t="s">
        <v>92</v>
      </c>
      <c r="B60" s="30" t="s">
        <v>52</v>
      </c>
      <c r="C60" s="31" t="s">
        <v>53</v>
      </c>
      <c r="D60" s="32"/>
      <c r="E60" s="32"/>
      <c r="F60" s="32"/>
      <c r="G60" s="81">
        <f>SUM(G61:G67)</f>
        <v>0</v>
      </c>
      <c r="H60" s="4">
        <f>G60</f>
        <v>0</v>
      </c>
      <c r="I60" s="104"/>
      <c r="J60" s="104"/>
    </row>
    <row r="61" spans="1:10" ht="30" x14ac:dyDescent="0.25">
      <c r="A61" s="7" t="s">
        <v>140</v>
      </c>
      <c r="B61" s="7"/>
      <c r="C61" s="8" t="s">
        <v>114</v>
      </c>
      <c r="D61" s="26">
        <v>4</v>
      </c>
      <c r="E61" s="10" t="s">
        <v>6</v>
      </c>
      <c r="F61" s="16"/>
      <c r="G61" s="80">
        <f t="shared" ref="G61:G66" si="3">D61*F61</f>
        <v>0</v>
      </c>
    </row>
    <row r="62" spans="1:10" ht="30" x14ac:dyDescent="0.25">
      <c r="A62" s="7" t="s">
        <v>141</v>
      </c>
      <c r="B62" s="7"/>
      <c r="C62" s="8" t="s">
        <v>227</v>
      </c>
      <c r="D62" s="46">
        <v>5</v>
      </c>
      <c r="E62" s="10" t="s">
        <v>6</v>
      </c>
      <c r="F62" s="16"/>
      <c r="G62" s="80">
        <f t="shared" si="3"/>
        <v>0</v>
      </c>
    </row>
    <row r="63" spans="1:10" x14ac:dyDescent="0.25">
      <c r="A63" s="7" t="s">
        <v>142</v>
      </c>
      <c r="B63" s="7"/>
      <c r="C63" s="8" t="s">
        <v>54</v>
      </c>
      <c r="D63" s="10">
        <v>2</v>
      </c>
      <c r="E63" s="10" t="s">
        <v>8</v>
      </c>
      <c r="F63" s="16"/>
      <c r="G63" s="80">
        <f t="shared" si="3"/>
        <v>0</v>
      </c>
    </row>
    <row r="64" spans="1:10" ht="30" x14ac:dyDescent="0.25">
      <c r="A64" s="7" t="s">
        <v>143</v>
      </c>
      <c r="B64" s="7"/>
      <c r="C64" s="8" t="s">
        <v>55</v>
      </c>
      <c r="D64" s="10">
        <v>2</v>
      </c>
      <c r="E64" s="10" t="s">
        <v>7</v>
      </c>
      <c r="F64" s="16"/>
      <c r="G64" s="80">
        <f t="shared" si="3"/>
        <v>0</v>
      </c>
    </row>
    <row r="65" spans="1:10" ht="30" x14ac:dyDescent="0.25">
      <c r="A65" s="7" t="s">
        <v>144</v>
      </c>
      <c r="B65" s="7"/>
      <c r="C65" s="8" t="s">
        <v>107</v>
      </c>
      <c r="D65" s="10">
        <v>2</v>
      </c>
      <c r="E65" s="10" t="s">
        <v>6</v>
      </c>
      <c r="F65" s="16"/>
      <c r="G65" s="80">
        <f t="shared" si="3"/>
        <v>0</v>
      </c>
    </row>
    <row r="66" spans="1:10" x14ac:dyDescent="0.25">
      <c r="A66" s="58" t="s">
        <v>164</v>
      </c>
      <c r="B66" s="58"/>
      <c r="C66" s="55" t="s">
        <v>210</v>
      </c>
      <c r="D66" s="46">
        <v>100</v>
      </c>
      <c r="E66" s="46" t="s">
        <v>6</v>
      </c>
      <c r="F66" s="16"/>
      <c r="G66" s="80">
        <f t="shared" si="3"/>
        <v>0</v>
      </c>
    </row>
    <row r="67" spans="1:10" x14ac:dyDescent="0.25">
      <c r="A67" s="51" t="s">
        <v>207</v>
      </c>
      <c r="B67" s="30"/>
      <c r="C67" s="42" t="s">
        <v>170</v>
      </c>
      <c r="D67" s="32"/>
      <c r="E67" s="32"/>
      <c r="F67" s="32"/>
      <c r="G67" s="103">
        <f>SUM(G68:G69)</f>
        <v>0</v>
      </c>
    </row>
    <row r="68" spans="1:10" ht="30" x14ac:dyDescent="0.25">
      <c r="A68" s="7" t="s">
        <v>208</v>
      </c>
      <c r="B68" s="7"/>
      <c r="C68" s="8" t="s">
        <v>171</v>
      </c>
      <c r="D68" s="10">
        <v>1</v>
      </c>
      <c r="E68" s="10" t="s">
        <v>6</v>
      </c>
      <c r="F68" s="16"/>
      <c r="G68" s="80">
        <f>D68*F68</f>
        <v>0</v>
      </c>
    </row>
    <row r="69" spans="1:10" ht="30" x14ac:dyDescent="0.25">
      <c r="A69" s="7" t="s">
        <v>209</v>
      </c>
      <c r="B69" s="7"/>
      <c r="C69" s="8" t="s">
        <v>172</v>
      </c>
      <c r="D69" s="10">
        <v>1</v>
      </c>
      <c r="E69" s="10" t="s">
        <v>6</v>
      </c>
      <c r="F69" s="16"/>
      <c r="G69" s="80">
        <f>D69*F69</f>
        <v>0</v>
      </c>
    </row>
    <row r="70" spans="1:10" s="4" customFormat="1" x14ac:dyDescent="0.25">
      <c r="A70" s="30" t="s">
        <v>93</v>
      </c>
      <c r="B70" s="30" t="s">
        <v>56</v>
      </c>
      <c r="C70" s="31" t="s">
        <v>57</v>
      </c>
      <c r="D70" s="32"/>
      <c r="E70" s="32"/>
      <c r="F70" s="32"/>
      <c r="G70" s="81">
        <f>SUM(G71:G79)</f>
        <v>0</v>
      </c>
      <c r="H70" s="4">
        <f>G70</f>
        <v>0</v>
      </c>
      <c r="I70" s="104"/>
      <c r="J70" s="104"/>
    </row>
    <row r="71" spans="1:10" ht="30" x14ac:dyDescent="0.25">
      <c r="A71" s="7" t="s">
        <v>145</v>
      </c>
      <c r="B71" s="7"/>
      <c r="C71" s="8" t="s">
        <v>58</v>
      </c>
      <c r="D71" s="10">
        <v>16</v>
      </c>
      <c r="E71" s="10" t="s">
        <v>6</v>
      </c>
      <c r="F71" s="16"/>
      <c r="G71" s="80">
        <f t="shared" ref="G71:G79" si="4">D71*F71</f>
        <v>0</v>
      </c>
    </row>
    <row r="72" spans="1:10" x14ac:dyDescent="0.25">
      <c r="A72" s="7" t="s">
        <v>146</v>
      </c>
      <c r="B72" s="7"/>
      <c r="C72" s="59" t="s">
        <v>204</v>
      </c>
      <c r="D72" s="60">
        <v>30</v>
      </c>
      <c r="E72" s="10" t="s">
        <v>6</v>
      </c>
      <c r="F72" s="16"/>
      <c r="G72" s="80">
        <f t="shared" si="4"/>
        <v>0</v>
      </c>
    </row>
    <row r="73" spans="1:10" ht="30" x14ac:dyDescent="0.25">
      <c r="A73" s="7" t="s">
        <v>147</v>
      </c>
      <c r="B73" s="7"/>
      <c r="C73" s="8" t="s">
        <v>59</v>
      </c>
      <c r="D73" s="10">
        <v>1</v>
      </c>
      <c r="E73" s="10" t="s">
        <v>7</v>
      </c>
      <c r="F73" s="16"/>
      <c r="G73" s="80">
        <f t="shared" si="4"/>
        <v>0</v>
      </c>
    </row>
    <row r="74" spans="1:10" ht="30" x14ac:dyDescent="0.25">
      <c r="A74" s="7" t="s">
        <v>148</v>
      </c>
      <c r="B74" s="7"/>
      <c r="C74" s="8" t="s">
        <v>60</v>
      </c>
      <c r="D74" s="10">
        <v>4</v>
      </c>
      <c r="E74" s="10" t="s">
        <v>6</v>
      </c>
      <c r="F74" s="16"/>
      <c r="G74" s="80">
        <f t="shared" si="4"/>
        <v>0</v>
      </c>
    </row>
    <row r="75" spans="1:10" ht="30" x14ac:dyDescent="0.25">
      <c r="A75" s="7" t="s">
        <v>149</v>
      </c>
      <c r="B75" s="7"/>
      <c r="C75" s="8" t="s">
        <v>61</v>
      </c>
      <c r="D75" s="10">
        <v>15</v>
      </c>
      <c r="E75" s="10" t="s">
        <v>6</v>
      </c>
      <c r="F75" s="16"/>
      <c r="G75" s="80">
        <f t="shared" si="4"/>
        <v>0</v>
      </c>
    </row>
    <row r="76" spans="1:10" x14ac:dyDescent="0.25">
      <c r="A76" s="7" t="s">
        <v>150</v>
      </c>
      <c r="B76" s="7"/>
      <c r="C76" s="8" t="s">
        <v>62</v>
      </c>
      <c r="D76" s="10">
        <v>4</v>
      </c>
      <c r="E76" s="10" t="s">
        <v>6</v>
      </c>
      <c r="F76" s="16"/>
      <c r="G76" s="80">
        <f t="shared" si="4"/>
        <v>0</v>
      </c>
    </row>
    <row r="77" spans="1:10" x14ac:dyDescent="0.25">
      <c r="A77" s="7" t="s">
        <v>94</v>
      </c>
      <c r="B77" s="7"/>
      <c r="C77" s="8" t="s">
        <v>63</v>
      </c>
      <c r="D77" s="10">
        <v>1</v>
      </c>
      <c r="E77" s="10" t="s">
        <v>8</v>
      </c>
      <c r="F77" s="16"/>
      <c r="G77" s="80">
        <f t="shared" si="4"/>
        <v>0</v>
      </c>
    </row>
    <row r="78" spans="1:10" ht="30" x14ac:dyDescent="0.25">
      <c r="A78" s="7" t="s">
        <v>95</v>
      </c>
      <c r="B78" s="7"/>
      <c r="C78" s="8" t="s">
        <v>64</v>
      </c>
      <c r="D78" s="10">
        <v>12</v>
      </c>
      <c r="E78" s="10" t="s">
        <v>6</v>
      </c>
      <c r="F78" s="16"/>
      <c r="G78" s="80">
        <f t="shared" si="4"/>
        <v>0</v>
      </c>
    </row>
    <row r="79" spans="1:10" ht="30" x14ac:dyDescent="0.25">
      <c r="A79" s="7" t="s">
        <v>203</v>
      </c>
      <c r="B79" s="7"/>
      <c r="C79" s="8" t="s">
        <v>228</v>
      </c>
      <c r="D79" s="10">
        <v>2</v>
      </c>
      <c r="E79" s="10" t="s">
        <v>6</v>
      </c>
      <c r="F79" s="16"/>
      <c r="G79" s="80">
        <f t="shared" si="4"/>
        <v>0</v>
      </c>
    </row>
    <row r="80" spans="1:10" s="4" customFormat="1" x14ac:dyDescent="0.25">
      <c r="A80" s="30" t="s">
        <v>96</v>
      </c>
      <c r="B80" s="30" t="s">
        <v>65</v>
      </c>
      <c r="C80" s="31" t="s">
        <v>66</v>
      </c>
      <c r="D80" s="32"/>
      <c r="E80" s="32"/>
      <c r="F80" s="32"/>
      <c r="G80" s="81">
        <f>SUM(G81:G87)</f>
        <v>0</v>
      </c>
      <c r="H80" s="4">
        <f>G80</f>
        <v>0</v>
      </c>
      <c r="I80" s="104"/>
      <c r="J80" s="104"/>
    </row>
    <row r="81" spans="1:8" ht="30" x14ac:dyDescent="0.25">
      <c r="A81" s="7" t="s">
        <v>97</v>
      </c>
      <c r="B81" s="7"/>
      <c r="C81" s="8" t="s">
        <v>67</v>
      </c>
      <c r="D81" s="10">
        <v>2</v>
      </c>
      <c r="E81" s="10" t="s">
        <v>6</v>
      </c>
      <c r="F81" s="16"/>
      <c r="G81" s="80">
        <f t="shared" ref="G81:G86" si="5">D81*F81</f>
        <v>0</v>
      </c>
    </row>
    <row r="82" spans="1:8" ht="30" x14ac:dyDescent="0.25">
      <c r="A82" s="7" t="s">
        <v>98</v>
      </c>
      <c r="B82" s="7"/>
      <c r="C82" s="8" t="s">
        <v>68</v>
      </c>
      <c r="D82" s="46">
        <v>5</v>
      </c>
      <c r="E82" s="10" t="s">
        <v>6</v>
      </c>
      <c r="F82" s="16"/>
      <c r="G82" s="80">
        <f t="shared" si="5"/>
        <v>0</v>
      </c>
    </row>
    <row r="83" spans="1:8" x14ac:dyDescent="0.25">
      <c r="A83" s="7" t="s">
        <v>151</v>
      </c>
      <c r="B83" s="7"/>
      <c r="C83" s="8" t="s">
        <v>69</v>
      </c>
      <c r="D83" s="10">
        <v>2</v>
      </c>
      <c r="E83" s="10" t="s">
        <v>8</v>
      </c>
      <c r="F83" s="16"/>
      <c r="G83" s="80">
        <f t="shared" si="5"/>
        <v>0</v>
      </c>
    </row>
    <row r="84" spans="1:8" ht="30" x14ac:dyDescent="0.25">
      <c r="A84" s="7" t="s">
        <v>99</v>
      </c>
      <c r="B84" s="7"/>
      <c r="C84" s="8" t="s">
        <v>70</v>
      </c>
      <c r="D84" s="10">
        <v>2</v>
      </c>
      <c r="E84" s="10" t="s">
        <v>7</v>
      </c>
      <c r="F84" s="16"/>
      <c r="G84" s="80">
        <f t="shared" si="5"/>
        <v>0</v>
      </c>
    </row>
    <row r="85" spans="1:8" ht="30" x14ac:dyDescent="0.25">
      <c r="A85" s="7" t="s">
        <v>100</v>
      </c>
      <c r="B85" s="7"/>
      <c r="C85" s="8" t="s">
        <v>248</v>
      </c>
      <c r="D85" s="10">
        <v>2</v>
      </c>
      <c r="E85" s="10" t="s">
        <v>6</v>
      </c>
      <c r="F85" s="16"/>
      <c r="G85" s="80">
        <f t="shared" si="5"/>
        <v>0</v>
      </c>
    </row>
    <row r="86" spans="1:8" x14ac:dyDescent="0.25">
      <c r="A86" s="7" t="s">
        <v>152</v>
      </c>
      <c r="B86" s="61"/>
      <c r="C86" s="62" t="s">
        <v>206</v>
      </c>
      <c r="D86" s="63">
        <v>130</v>
      </c>
      <c r="E86" s="63" t="s">
        <v>6</v>
      </c>
      <c r="F86" s="16"/>
      <c r="G86" s="80">
        <f t="shared" si="5"/>
        <v>0</v>
      </c>
    </row>
    <row r="87" spans="1:8" x14ac:dyDescent="0.25">
      <c r="A87" s="51" t="s">
        <v>165</v>
      </c>
      <c r="B87" s="30"/>
      <c r="C87" s="42" t="s">
        <v>167</v>
      </c>
      <c r="D87" s="32"/>
      <c r="E87" s="32"/>
      <c r="F87" s="32"/>
      <c r="G87" s="103">
        <f>SUM(G88:G90)</f>
        <v>0</v>
      </c>
    </row>
    <row r="88" spans="1:8" ht="30" x14ac:dyDescent="0.25">
      <c r="A88" s="7" t="s">
        <v>235</v>
      </c>
      <c r="B88" s="7"/>
      <c r="C88" s="8" t="s">
        <v>166</v>
      </c>
      <c r="D88" s="10">
        <v>1</v>
      </c>
      <c r="E88" s="10" t="s">
        <v>6</v>
      </c>
      <c r="F88" s="16"/>
      <c r="G88" s="80">
        <f>D88*F88</f>
        <v>0</v>
      </c>
    </row>
    <row r="89" spans="1:8" ht="30" x14ac:dyDescent="0.25">
      <c r="A89" s="7" t="s">
        <v>236</v>
      </c>
      <c r="B89" s="7"/>
      <c r="C89" s="8" t="s">
        <v>168</v>
      </c>
      <c r="D89" s="10">
        <v>1</v>
      </c>
      <c r="E89" s="10" t="s">
        <v>6</v>
      </c>
      <c r="F89" s="16"/>
      <c r="G89" s="80">
        <f>D89*F89</f>
        <v>0</v>
      </c>
    </row>
    <row r="90" spans="1:8" ht="30" x14ac:dyDescent="0.25">
      <c r="A90" s="7" t="s">
        <v>237</v>
      </c>
      <c r="B90" s="7"/>
      <c r="C90" s="8" t="s">
        <v>169</v>
      </c>
      <c r="D90" s="10">
        <v>1</v>
      </c>
      <c r="E90" s="10" t="s">
        <v>6</v>
      </c>
      <c r="F90" s="16"/>
      <c r="G90" s="80">
        <f>D90*F90</f>
        <v>0</v>
      </c>
    </row>
    <row r="91" spans="1:8" x14ac:dyDescent="0.25">
      <c r="A91" s="72" t="s">
        <v>158</v>
      </c>
      <c r="B91" s="73" t="s">
        <v>243</v>
      </c>
      <c r="C91" s="73" t="s">
        <v>244</v>
      </c>
      <c r="D91" s="74"/>
      <c r="E91" s="74"/>
      <c r="F91" s="74"/>
      <c r="G91" s="82">
        <f>SUM(G92:G94)</f>
        <v>0</v>
      </c>
      <c r="H91" s="90">
        <f>G91</f>
        <v>0</v>
      </c>
    </row>
    <row r="92" spans="1:8" x14ac:dyDescent="0.25">
      <c r="A92" s="70" t="s">
        <v>159</v>
      </c>
      <c r="B92" s="20"/>
      <c r="C92" s="20" t="s">
        <v>239</v>
      </c>
      <c r="D92" s="75">
        <v>4</v>
      </c>
      <c r="E92" s="75" t="s">
        <v>6</v>
      </c>
      <c r="F92" s="16"/>
      <c r="G92" s="83">
        <f>D92*F92</f>
        <v>0</v>
      </c>
    </row>
    <row r="93" spans="1:8" ht="30" x14ac:dyDescent="0.25">
      <c r="A93" s="70" t="s">
        <v>160</v>
      </c>
      <c r="B93" s="20"/>
      <c r="C93" s="76" t="s">
        <v>240</v>
      </c>
      <c r="D93" s="75">
        <v>30</v>
      </c>
      <c r="E93" s="75" t="s">
        <v>6</v>
      </c>
      <c r="F93" s="16"/>
      <c r="G93" s="83">
        <f>D93*F93</f>
        <v>0</v>
      </c>
    </row>
    <row r="94" spans="1:8" x14ac:dyDescent="0.25">
      <c r="A94" s="70" t="s">
        <v>242</v>
      </c>
      <c r="B94" s="20"/>
      <c r="C94" s="20" t="s">
        <v>241</v>
      </c>
      <c r="D94" s="75">
        <v>4</v>
      </c>
      <c r="E94" s="75" t="s">
        <v>6</v>
      </c>
      <c r="F94" s="16"/>
      <c r="G94" s="83">
        <f>D94*F94</f>
        <v>0</v>
      </c>
    </row>
    <row r="95" spans="1:8" ht="30" x14ac:dyDescent="0.25">
      <c r="A95" s="27" t="s">
        <v>110</v>
      </c>
      <c r="B95" s="30" t="s">
        <v>195</v>
      </c>
      <c r="C95" s="43" t="s">
        <v>180</v>
      </c>
      <c r="D95" s="44"/>
      <c r="E95" s="44"/>
      <c r="F95" s="28"/>
      <c r="G95" s="84">
        <f>SUM(G96:G102)</f>
        <v>0</v>
      </c>
      <c r="H95">
        <f>G95</f>
        <v>0</v>
      </c>
    </row>
    <row r="96" spans="1:8" ht="14.45" customHeight="1" x14ac:dyDescent="0.25">
      <c r="A96" s="69" t="s">
        <v>188</v>
      </c>
      <c r="B96" s="70"/>
      <c r="C96" s="71" t="s">
        <v>181</v>
      </c>
      <c r="D96" s="26">
        <v>40</v>
      </c>
      <c r="E96" s="26" t="s">
        <v>182</v>
      </c>
      <c r="F96" s="16"/>
      <c r="G96" s="85">
        <f>D96*F96</f>
        <v>0</v>
      </c>
    </row>
    <row r="97" spans="1:10" x14ac:dyDescent="0.25">
      <c r="A97" s="69" t="s">
        <v>189</v>
      </c>
      <c r="B97" s="70"/>
      <c r="C97" s="71" t="s">
        <v>183</v>
      </c>
      <c r="D97" s="26">
        <v>1</v>
      </c>
      <c r="E97" s="26" t="s">
        <v>182</v>
      </c>
      <c r="F97" s="16"/>
      <c r="G97" s="85">
        <f t="shared" ref="G97:G113" si="6">D97*F97</f>
        <v>0</v>
      </c>
    </row>
    <row r="98" spans="1:10" x14ac:dyDescent="0.25">
      <c r="A98" s="69" t="s">
        <v>190</v>
      </c>
      <c r="B98" s="70"/>
      <c r="C98" s="71" t="s">
        <v>184</v>
      </c>
      <c r="D98" s="26">
        <v>20</v>
      </c>
      <c r="E98" s="26" t="s">
        <v>6</v>
      </c>
      <c r="F98" s="16"/>
      <c r="G98" s="85">
        <f t="shared" si="6"/>
        <v>0</v>
      </c>
    </row>
    <row r="99" spans="1:10" x14ac:dyDescent="0.25">
      <c r="A99" s="69" t="s">
        <v>191</v>
      </c>
      <c r="B99" s="70"/>
      <c r="C99" s="71" t="s">
        <v>202</v>
      </c>
      <c r="D99" s="26">
        <v>2</v>
      </c>
      <c r="E99" s="26" t="s">
        <v>6</v>
      </c>
      <c r="F99" s="16"/>
      <c r="G99" s="85">
        <f t="shared" si="6"/>
        <v>0</v>
      </c>
    </row>
    <row r="100" spans="1:10" x14ac:dyDescent="0.25">
      <c r="A100" s="69" t="s">
        <v>192</v>
      </c>
      <c r="B100" s="70"/>
      <c r="C100" s="71" t="s">
        <v>185</v>
      </c>
      <c r="D100" s="26">
        <v>4</v>
      </c>
      <c r="E100" s="26" t="s">
        <v>6</v>
      </c>
      <c r="F100" s="16"/>
      <c r="G100" s="85">
        <f t="shared" si="6"/>
        <v>0</v>
      </c>
    </row>
    <row r="101" spans="1:10" x14ac:dyDescent="0.25">
      <c r="A101" s="69" t="s">
        <v>193</v>
      </c>
      <c r="B101" s="70"/>
      <c r="C101" s="71" t="s">
        <v>186</v>
      </c>
      <c r="D101" s="26">
        <v>2</v>
      </c>
      <c r="E101" s="26" t="s">
        <v>6</v>
      </c>
      <c r="F101" s="16"/>
      <c r="G101" s="85">
        <f t="shared" si="6"/>
        <v>0</v>
      </c>
    </row>
    <row r="102" spans="1:10" x14ac:dyDescent="0.25">
      <c r="A102" s="69" t="s">
        <v>194</v>
      </c>
      <c r="B102" s="70"/>
      <c r="C102" s="71" t="s">
        <v>187</v>
      </c>
      <c r="D102" s="26">
        <v>10</v>
      </c>
      <c r="E102" s="26" t="s">
        <v>6</v>
      </c>
      <c r="F102" s="16"/>
      <c r="G102" s="85">
        <f t="shared" si="6"/>
        <v>0</v>
      </c>
    </row>
    <row r="103" spans="1:10" x14ac:dyDescent="0.25">
      <c r="A103" s="30" t="s">
        <v>217</v>
      </c>
      <c r="B103" s="30" t="s">
        <v>238</v>
      </c>
      <c r="C103" s="52" t="s">
        <v>211</v>
      </c>
      <c r="D103" s="52"/>
      <c r="E103" s="52"/>
      <c r="F103" s="52"/>
      <c r="G103" s="86">
        <f>SUM(G104:G106)</f>
        <v>0</v>
      </c>
      <c r="H103" s="90">
        <f>G103</f>
        <v>0</v>
      </c>
    </row>
    <row r="104" spans="1:10" x14ac:dyDescent="0.25">
      <c r="A104" s="64" t="s">
        <v>218</v>
      </c>
      <c r="B104" s="65"/>
      <c r="C104" s="66" t="s">
        <v>212</v>
      </c>
      <c r="D104" s="66">
        <v>4</v>
      </c>
      <c r="E104" s="67" t="s">
        <v>6</v>
      </c>
      <c r="F104" s="16"/>
      <c r="G104" s="80">
        <f t="shared" si="6"/>
        <v>0</v>
      </c>
    </row>
    <row r="105" spans="1:10" x14ac:dyDescent="0.25">
      <c r="A105" s="64" t="s">
        <v>219</v>
      </c>
      <c r="B105" s="68"/>
      <c r="C105" s="66" t="s">
        <v>213</v>
      </c>
      <c r="D105" s="66">
        <v>4</v>
      </c>
      <c r="E105" s="67" t="s">
        <v>6</v>
      </c>
      <c r="F105" s="16"/>
      <c r="G105" s="80">
        <f t="shared" si="6"/>
        <v>0</v>
      </c>
    </row>
    <row r="106" spans="1:10" x14ac:dyDescent="0.25">
      <c r="A106" s="64" t="s">
        <v>220</v>
      </c>
      <c r="B106" s="65"/>
      <c r="C106" s="66" t="s">
        <v>214</v>
      </c>
      <c r="D106" s="66">
        <v>4</v>
      </c>
      <c r="E106" s="67" t="s">
        <v>6</v>
      </c>
      <c r="F106" s="16"/>
      <c r="G106" s="80">
        <f t="shared" si="6"/>
        <v>0</v>
      </c>
    </row>
    <row r="107" spans="1:10" s="17" customFormat="1" x14ac:dyDescent="0.25">
      <c r="A107" s="33" t="s">
        <v>196</v>
      </c>
      <c r="B107" s="20"/>
      <c r="C107" s="23" t="s">
        <v>10</v>
      </c>
      <c r="D107" s="24">
        <v>16</v>
      </c>
      <c r="E107" s="25" t="s">
        <v>9</v>
      </c>
      <c r="F107" s="16"/>
      <c r="G107" s="93">
        <f t="shared" si="6"/>
        <v>0</v>
      </c>
      <c r="H107" s="18"/>
      <c r="I107" s="102"/>
      <c r="J107" s="102"/>
    </row>
    <row r="108" spans="1:10" s="17" customFormat="1" x14ac:dyDescent="0.25">
      <c r="A108" s="33" t="s">
        <v>197</v>
      </c>
      <c r="B108" s="20"/>
      <c r="C108" s="23" t="s">
        <v>11</v>
      </c>
      <c r="D108" s="24">
        <v>108</v>
      </c>
      <c r="E108" s="25" t="s">
        <v>9</v>
      </c>
      <c r="F108" s="16"/>
      <c r="G108" s="93">
        <f t="shared" si="6"/>
        <v>0</v>
      </c>
      <c r="H108" s="18"/>
      <c r="I108" s="102"/>
      <c r="J108" s="102"/>
    </row>
    <row r="109" spans="1:10" s="17" customFormat="1" x14ac:dyDescent="0.25">
      <c r="A109" s="33" t="s">
        <v>198</v>
      </c>
      <c r="B109" s="20"/>
      <c r="C109" s="23" t="s">
        <v>13</v>
      </c>
      <c r="D109" s="24">
        <v>36</v>
      </c>
      <c r="E109" s="25" t="s">
        <v>9</v>
      </c>
      <c r="F109" s="16"/>
      <c r="G109" s="93">
        <f t="shared" si="6"/>
        <v>0</v>
      </c>
      <c r="H109" s="18"/>
      <c r="I109" s="102"/>
      <c r="J109" s="102"/>
    </row>
    <row r="110" spans="1:10" s="17" customFormat="1" x14ac:dyDescent="0.25">
      <c r="A110" s="33" t="s">
        <v>199</v>
      </c>
      <c r="B110" s="34"/>
      <c r="C110" s="35" t="s">
        <v>12</v>
      </c>
      <c r="D110" s="36">
        <v>24</v>
      </c>
      <c r="E110" s="37" t="s">
        <v>9</v>
      </c>
      <c r="F110" s="16"/>
      <c r="G110" s="93">
        <f t="shared" si="6"/>
        <v>0</v>
      </c>
      <c r="H110" s="19"/>
      <c r="I110" s="102"/>
      <c r="J110" s="102"/>
    </row>
    <row r="111" spans="1:10" s="17" customFormat="1" x14ac:dyDescent="0.25">
      <c r="A111" s="33" t="s">
        <v>200</v>
      </c>
      <c r="B111" s="34"/>
      <c r="C111" s="38" t="s">
        <v>249</v>
      </c>
      <c r="D111" s="36">
        <v>2</v>
      </c>
      <c r="E111" s="24" t="s">
        <v>6</v>
      </c>
      <c r="F111" s="16"/>
      <c r="G111" s="93">
        <f t="shared" si="6"/>
        <v>0</v>
      </c>
      <c r="H111" s="19"/>
      <c r="I111" s="102"/>
      <c r="J111" s="102"/>
    </row>
    <row r="112" spans="1:10" s="17" customFormat="1" x14ac:dyDescent="0.25">
      <c r="A112" s="33" t="s">
        <v>201</v>
      </c>
      <c r="B112" s="20"/>
      <c r="C112" s="38" t="s">
        <v>153</v>
      </c>
      <c r="D112" s="24">
        <v>2</v>
      </c>
      <c r="E112" s="24" t="s">
        <v>6</v>
      </c>
      <c r="F112" s="16"/>
      <c r="G112" s="93">
        <f t="shared" si="6"/>
        <v>0</v>
      </c>
      <c r="H112" s="19"/>
      <c r="I112" s="102"/>
      <c r="J112" s="102"/>
    </row>
    <row r="113" spans="1:10" s="22" customFormat="1" ht="30" x14ac:dyDescent="0.25">
      <c r="A113" s="33" t="s">
        <v>221</v>
      </c>
      <c r="B113" s="39"/>
      <c r="C113" s="40" t="s">
        <v>154</v>
      </c>
      <c r="D113" s="24">
        <v>1</v>
      </c>
      <c r="E113" s="24" t="s">
        <v>6</v>
      </c>
      <c r="F113" s="16"/>
      <c r="G113" s="93">
        <f t="shared" si="6"/>
        <v>0</v>
      </c>
      <c r="H113" s="18"/>
      <c r="I113" s="105"/>
      <c r="J113" s="105"/>
    </row>
    <row r="114" spans="1:10" s="22" customFormat="1" x14ac:dyDescent="0.25">
      <c r="G114" s="87"/>
      <c r="H114" s="18"/>
      <c r="I114" s="105"/>
      <c r="J114" s="105"/>
    </row>
    <row r="115" spans="1:10" s="17" customFormat="1" x14ac:dyDescent="0.25">
      <c r="C115" s="95" t="s">
        <v>216</v>
      </c>
      <c r="D115" s="96"/>
      <c r="E115" s="96"/>
      <c r="F115" s="97"/>
      <c r="G115" s="88">
        <f>SUM(G107:G113,G4)</f>
        <v>0</v>
      </c>
      <c r="I115" s="102"/>
      <c r="J115" s="102"/>
    </row>
    <row r="117" spans="1:10" s="21" customFormat="1" x14ac:dyDescent="0.25">
      <c r="G117" s="89"/>
      <c r="I117" s="106"/>
      <c r="J117" s="106"/>
    </row>
    <row r="119" spans="1:10" ht="24.6" customHeight="1" x14ac:dyDescent="0.25">
      <c r="A119" s="101" t="s">
        <v>245</v>
      </c>
      <c r="B119" s="101"/>
      <c r="C119" s="101"/>
      <c r="D119" s="101"/>
      <c r="E119" s="101"/>
      <c r="F119" s="101"/>
      <c r="G119" s="101"/>
    </row>
    <row r="120" spans="1:10" ht="14.45" customHeight="1" x14ac:dyDescent="0.25">
      <c r="A120" s="49"/>
      <c r="B120" s="50"/>
      <c r="E120"/>
      <c r="F120"/>
      <c r="G120" s="90"/>
    </row>
    <row r="121" spans="1:10" ht="72" customHeight="1" x14ac:dyDescent="0.25">
      <c r="A121" s="47" t="s">
        <v>246</v>
      </c>
      <c r="B121" s="94" t="s">
        <v>247</v>
      </c>
      <c r="C121" s="48"/>
      <c r="D121" s="48"/>
      <c r="E121" s="48"/>
      <c r="F121" s="48"/>
      <c r="G121" s="91"/>
    </row>
    <row r="122" spans="1:10" x14ac:dyDescent="0.25">
      <c r="A122" s="48"/>
      <c r="B122" s="48"/>
      <c r="C122" s="48"/>
      <c r="D122" s="48"/>
      <c r="E122" s="48"/>
      <c r="F122" s="48"/>
      <c r="G122" s="91"/>
    </row>
    <row r="123" spans="1:10" x14ac:dyDescent="0.25">
      <c r="A123" s="48"/>
      <c r="B123" s="48"/>
      <c r="C123" s="48"/>
      <c r="D123" s="48"/>
      <c r="E123" s="48"/>
      <c r="F123" s="48"/>
      <c r="G123" s="91"/>
    </row>
    <row r="124" spans="1:10" x14ac:dyDescent="0.25">
      <c r="A124" s="48"/>
      <c r="B124" s="48"/>
      <c r="C124" s="48"/>
      <c r="D124" s="48"/>
      <c r="E124" s="48"/>
    </row>
    <row r="127" spans="1:10" x14ac:dyDescent="0.25">
      <c r="B127" t="s">
        <v>215</v>
      </c>
    </row>
  </sheetData>
  <sheetProtection algorithmName="SHA-512" hashValue="ITEGGxs0/ZP+GcgHurhMAETvm0UstqfXI4sedkMenzbZx4xElHtHgE6ja01qkz1Z5KROstV1ueJEc5RRh+re9w==" saltValue="oHo6HSKazxV3F6NRee7cjg==" spinCount="100000" sheet="1" objects="1" scenarios="1" selectLockedCells="1"/>
  <mergeCells count="4">
    <mergeCell ref="C115:F115"/>
    <mergeCell ref="A1:G1"/>
    <mergeCell ref="A2:G2"/>
    <mergeCell ref="A119:G119"/>
  </mergeCells>
  <pageMargins left="0.7" right="0.7" top="0.75" bottom="0.75" header="0.3" footer="0.3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2013-01-31T13:33:31Z</cp:lastPrinted>
  <dcterms:created xsi:type="dcterms:W3CDTF">2012-03-01T08:02:28Z</dcterms:created>
  <dcterms:modified xsi:type="dcterms:W3CDTF">2018-01-25T11:51:08Z</dcterms:modified>
</cp:coreProperties>
</file>